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Саратовские РС\Правобережное ПО\01 Краснов\11 Краснов\СМР\"/>
    </mc:Choice>
  </mc:AlternateContent>
  <bookViews>
    <workbookView xWindow="0" yWindow="0" windowWidth="21645" windowHeight="7755" tabRatio="891"/>
  </bookViews>
  <sheets>
    <sheet name="Сводка затрат" sheetId="20" r:id="rId1"/>
    <sheet name="УРС вл-6 тп" sheetId="9" r:id="rId2"/>
    <sheet name="УРС вл-0,4" sheetId="19" r:id="rId3"/>
    <sheet name="т1" sheetId="1" state="hidden" r:id="rId4"/>
    <sheet name="т2" sheetId="2" state="hidden" r:id="rId5"/>
    <sheet name="№2.1 Расчет СМР ВЛ-6_10кВ" sheetId="4" state="hidden" r:id="rId6"/>
    <sheet name="№2.2 Расчет СМР ТП" sheetId="3" state="hidden" r:id="rId7"/>
    <sheet name="№2.3 Расчет СМР ВЛ-0,4кВ" sheetId="18" state="hidden" r:id="rId8"/>
    <sheet name="т5" sheetId="5" state="hidden" r:id="rId9"/>
    <sheet name="c" sheetId="6" state="hidden" r:id="rId10"/>
    <sheet name="т6" sheetId="7" state="hidden" r:id="rId11"/>
    <sheet name="№1 Расчет ПИР" sheetId="17" state="hidden" r:id="rId12"/>
    <sheet name="проектные" sheetId="11" state="hidden" r:id="rId13"/>
    <sheet name="изыскания (2)" sheetId="15" state="hidden" r:id="rId14"/>
    <sheet name="кадастровые (2)" sheetId="16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mm1">[1]ПРОГНОЗ_1!#REF!</definedName>
    <definedName name="_def1999">'[2]1999'!#REF!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m2">[1]ПРОГНОЗ_1!#REF!</definedName>
    <definedName name="a04t">#REF!</definedName>
    <definedName name="aa">{0,"рублей";1,"рубль";2,"рубля";5,"рублей"}</definedName>
    <definedName name="BN">[3]мсн!#REF!</definedName>
    <definedName name="BNNN">[3]мсн!#REF!</definedName>
    <definedName name="cddd">{0,"рублей";1,"рубль";2,"рубля";5,"рублей"}</definedName>
    <definedName name="ddd">[4]ПРОГНОЗ_1!#REF!</definedName>
    <definedName name="dddd">[3]мсн!#REF!</definedName>
    <definedName name="DOLL">#REF!</definedName>
    <definedName name="dsdsds">#REF!</definedName>
    <definedName name="eeeeeerr">#REF!</definedName>
    <definedName name="Excel_BuiltIn_Print_Area_12">"$#ССЫЛ!.$A$1:$F$51"</definedName>
    <definedName name="Excel_BuiltIn_Print_Area_13">"$#ССЫЛ!.$A$1:$F$53"</definedName>
    <definedName name="Excel_BuiltIn_Print_Area_2_1">"$#ССЫЛ!.$A$1:$E$54"</definedName>
    <definedName name="ff">#REF!</definedName>
    <definedName name="ffff">#REF!</definedName>
    <definedName name="fffff">'[5]Гр5(о)'!#REF!</definedName>
    <definedName name="G_S">#REF!</definedName>
    <definedName name="G_s_">#REF!</definedName>
    <definedName name="G_s_s">#REF!</definedName>
    <definedName name="gggg">#REF!</definedName>
    <definedName name="GS">#REF!</definedName>
    <definedName name="GS_">#REF!</definedName>
    <definedName name="jjjj">'[6]Гр5(о)'!#REF!</definedName>
    <definedName name="jlkjklj">#REF!</definedName>
    <definedName name="Language">[7]Финплан!$J$1</definedName>
    <definedName name="mmmm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sx">{0,"тысяч ";1,"тысяча ";2,"тысячи ";5,"тысяч "}</definedName>
    <definedName name="Obj">#REF!</definedName>
    <definedName name="Print_Area">#REF!</definedName>
    <definedName name="propis_ru">PROPER(LEFT(INDEX(сот,MOD(TRUNC('[8]Сводник 2012г'!XFD1/10^8),10)+1)&amp;IF(MOD(TRUNC('[8]Сводник 2012г'!XFD1/10^7),10)=1,INDEX(дцать,MOD(TRUNC('[8]Сводник 2012г'!XFD1/10^6),10)+1),INDEX(дес,MOD(TRUNC('[8]Сводник 2012г'!XFD1/10^7),10)))&amp;IF(MOD(TRUNC('[8]Сводник 2012г'!XFD1/10^7),10)&lt;&gt;1,INDEX(ед,MOD(TRUNC('[8]Сводник 2012г'!XFD1/10^6),10)+1),"")&amp;IF(MOD(TRUNC('[8]Сводник 2012г'!XFD1/10^6),1000),IF(MOD(TRUNC('[8]Сводник 2012г'!XFD1/10^7),10)=1,"миллионов ",VLOOKUP(MOD(TRUNC('[8]Сводник 2012г'!XFD1/10^6),10),мил,2)),"")&amp;INDEX(сот,MOD(TRUNC('[8]Сводник 2012г'!XFD1/10^5),10)+1)&amp;IF(MOD(TRUNC('[8]Сводник 2012г'!XFD1/10^4),10)=1,INDEX(дцать,MOD(TRUNC('[8]Сводник 2012г'!XFD1/10^3),10)+1),INDEX(дес,MOD(TRUNC('[8]Сводник 2012г'!XFD1/10^4),10)))&amp;IF(MOD(TRUNC('[8]Сводник 2012г'!XFD1/10^4),10)&lt;&gt;1,INDEX(ед,MOD(TRUNC('[8]Сводник 2012г'!XFD1/1000),10)+1),"")&amp;IF(MOD(TRUNC('[8]Сводник 2012г'!XFD1/1000),1000),IF(MOD(TRUNC('[8]Сводник 2012г'!XFD1/10^4),10)=1,"тысяч ",VLOOKUP(MOD(TRUNC('[8]Сводник 2012г'!XFD1/1000),10),тыс,2)),"")&amp;INDEX(сот,MOD(TRUNC('[8]Сводник 2012г'!XFD1/100),10)+1)&amp;IF(MOD(TRUNC('[8]Сводник 2012г'!XFD1/10),10)=1,INDEX(дцать,MOD(TRUNC('[8]Сводник 2012г'!XFD1),10)+1),INDEX(дес,MOD(TRUNC('[8]Сводник 2012г'!XFD1/10),10)))&amp;IF(TRUNC('[8]Сводник 2012г'!XFD1)=0,"ноль ",IF(MOD(TRUNC('[8]Сводник 2012г'!XFD1/10),10)&lt;&gt;1,INDEX(ед,MOD(TRUNC('[8]Сводник 2012г'!XFD1),10)+1),""))&amp;IF(MOD(TRUNC('[8]Сводник 2012г'!XFD1/10),10)=1,"рублей",VLOOKUP(MOD(TRUNC('[8]Сводник 2012г'!XFD1),10),aa,2))&amp;TEXT(TRUNC(('[8]Сводник 2012г'!XFD1-TRUNC('[8]Сводник 2012г'!XFD1)+0.00001)*100)," 00_ коп.")))&amp;MID(INDEX(сот,MOD(TRUNC('[8]Сводник 2012г'!XFD1/10^8),10)+1)&amp;IF(MOD(TRUNC('[8]Сводник 2012г'!XFD1/10^7),10)=1,INDEX(дцать,MOD(TRUNC('[8]Сводник 2012г'!XFD1/10^6),10)+1),INDEX(дес,MOD(TRUNC('[8]Сводник 2012г'!XFD1/10^7),10)))&amp;IF(MOD(TRUNC('[8]Сводник 2012г'!XFD1/10^7),10)&lt;&gt;1,INDEX(ед,MOD(TRUNC('[8]Сводник 2012г'!XFD1/10^6),10)+1),"")&amp;IF(MOD(TRUNC('[8]Сводник 2012г'!XFD1/10^6),1000),IF(MOD(TRUNC('[8]Сводник 2012г'!XFD1/10^7),10)=1,"миллионов ",VLOOKUP(MOD(TRUNC('[8]Сводник 2012г'!XFD1/10^6),10),мил,2)),"")&amp;INDEX(сот,MOD(TRUNC('[8]Сводник 2012г'!XFD1/10^5),10)+1)&amp;IF(MOD(TRUNC('[8]Сводник 2012г'!XFD1/10^4),10)=1,INDEX(дцать,MOD(TRUNC('[8]Сводник 2012г'!XFD1/10^3),10)+1),INDEX(дес,MOD(TRUNC('[8]Сводник 2012г'!XFD1/10^4),10)))&amp;IF(MOD(TRUNC('[8]Сводник 2012г'!XFD1/10^4),10)&lt;&gt;1,INDEX(ед,MOD(TRUNC('[8]Сводник 2012г'!XFD1/1000),10)+1),"")&amp;IF(MOD(TRUNC('[8]Сводник 2012г'!XFD1/1000),1000),IF(MOD(TRUNC('[8]Сводник 2012г'!XFD1/10^4),10)=1,"тысяч ",VLOOKUP(MOD(TRUNC('[8]Сводник 2012г'!XFD1/1000),10),тыс,2)),"")&amp;INDEX(сот,MOD(TRUNC('[8]Сводник 2012г'!XFD1/100),10)+1)&amp;IF(MOD(TRUNC('[8]Сводник 2012г'!XFD1/10),10)=1,INDEX(дцать,MOD(TRUNC('[8]Сводник 2012г'!XFD1),10)+1),INDEX(дес,MOD(TRUNC('[8]Сводник 2012г'!XFD1/10),10)))&amp;IF(TRUNC('[8]Сводник 2012г'!XFD1)=0,"ноль ",IF(MOD(TRUNC('[8]Сводник 2012г'!XFD1/10),10)&lt;&gt;1,INDEX(ед,MOD(TRUNC('[8]Сводник 2012г'!XFD1),10)+1),""))&amp;IF(MOD(TRUNC('[8]Сводник 2012г'!XFD1/10),10)=1,"рублей",VLOOKUP(MOD(TRUNC('[8]Сводник 2012г'!XFD1),10),aa,2))&amp;TEXT(TRUNC(('[8]Сводник 2012г'!XFD1-TRUNC('[8]Сводник 2012г'!XFD1)+0.00001)*100)," 00_ коп."),2,222)</definedName>
    <definedName name="rrrr">#REF!</definedName>
    <definedName name="ssss">#REF!</definedName>
    <definedName name="time">#REF!</definedName>
    <definedName name="title">'[9]Огл. Графиков'!$B$2:$B$31</definedName>
    <definedName name="tt">#REF!</definedName>
    <definedName name="ttt">#REF!</definedName>
    <definedName name="tttt">#REF!</definedName>
    <definedName name="uyu">#REF!</definedName>
    <definedName name="yuu">#REF!</definedName>
    <definedName name="yyyyyyyy">#REF!</definedName>
    <definedName name="а">#REF!</definedName>
    <definedName name="ааа">#REF!</definedName>
    <definedName name="аааа">#REF!</definedName>
    <definedName name="ааааааа">'[5]Гр5(о)'!#REF!</definedName>
    <definedName name="авав">[3]мсн!#REF!</definedName>
    <definedName name="АнМ">'[10]Гр5(о)'!#REF!</definedName>
    <definedName name="бббббббббб">[3]мсн!#REF!</definedName>
    <definedName name="бикбаю">#REF!</definedName>
    <definedName name="борбьроб">#REF!</definedName>
    <definedName name="в">#REF!</definedName>
    <definedName name="вв">[11]ПРОГНОЗ_1!#REF!</definedName>
    <definedName name="ввввв">#REF!</definedName>
    <definedName name="ввыв\">[3]мсн!#REF!</definedName>
    <definedName name="ветер" localSheetId="0">[12]Таблица!$O$23:$O$24</definedName>
    <definedName name="ветер">[13]Таблица!$O$23:$O$24</definedName>
    <definedName name="Воздушные_линии" localSheetId="0">[12]Таблица!$B$6:$B$81</definedName>
    <definedName name="Воздушные_линии">[13]Таблица!$B$6:$B$82</definedName>
    <definedName name="Восстановление_покрытий" localSheetId="0">[12]Таблица!$B$354:$B$358</definedName>
    <definedName name="Восстановление_покрытий">[13]Таблица!$B$341:$B$345</definedName>
    <definedName name="вываыаыаы">#REF!</definedName>
    <definedName name="Выключатели" comment="Типы силовых выключателей" localSheetId="0">[12]Таблица!$B$479:$B$498</definedName>
    <definedName name="Выключатели">[13]Таблица!$B$466:$B$485</definedName>
    <definedName name="Вып_н_2003">'[9]Текущие цены'!#REF!</definedName>
    <definedName name="вып_н_2004">'[9]Текущие цены'!#REF!</definedName>
    <definedName name="Вып_ОФ_с_пц">[9]рабочий!$Y$202:$AP$224</definedName>
    <definedName name="Вып_оф_с_цпг">'[9]Текущие цены'!#REF!</definedName>
    <definedName name="Вып_с_новых_ОФ">[9]рабочий!$Y$277:$AP$299</definedName>
    <definedName name="ггггггггггг">#REF!</definedName>
    <definedName name="гнлгн">#REF!</definedName>
    <definedName name="год">#REF!</definedName>
    <definedName name="года">#REF!</definedName>
    <definedName name="График">"Диагр. 4"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д">[3]мсн!#REF!</definedName>
    <definedName name="ддддддддддд">#REF!</definedName>
    <definedName name="Демонтаж_ВЛ" localSheetId="0">[12]Таблица!$B$149:$B$169</definedName>
    <definedName name="Демонтаж_ВЛ">[13]Таблица!$B$150:$B$170</definedName>
    <definedName name="Демонтаж_ВЛ_0_4_10_кВ_поопорно" localSheetId="0">[12]Таблица!$B$172:$B$179</definedName>
    <definedName name="Демонтаж_ВЛ_0_4_10_кВ_поопорно">[13]Таблица!$B$173:$B$180</definedName>
    <definedName name="Демонтаж_ж_б_опор_ВЛ_35_220_кВ__тыс._руб._за_1_м3" localSheetId="0">[12]Таблица!$B$182:$B$190</definedName>
    <definedName name="Демонтаж_ж_б_опор_ВЛ_35_220_кВ__тыс._руб._за_1_м3">[13]Таблица!$B$183:$B$191</definedName>
    <definedName name="Демонтаж_зданий" localSheetId="0">[12]Таблица!#REF!</definedName>
    <definedName name="Демонтаж_зданий">[13]Таблица!$B$653:$B$666</definedName>
    <definedName name="Демонтаж_оборудования_ПС" localSheetId="0">[12]Таблица!$B$612:$B$663</definedName>
    <definedName name="Демонтаж_оборудования_ПС">[13]Таблица!$B$599:$B$650</definedName>
    <definedName name="Демонтаж_стальных_опор_ВЛ_35_220_кВ__тыс._руб._за_1_т" localSheetId="0">[12]Таблица!$B$193:$B$201</definedName>
    <definedName name="Демонтаж_стальных_опор_ВЛ_35_220_кВ__тыс._руб._за_1_т">[13]Таблица!$B$194:$B$202</definedName>
    <definedName name="дес">{"","двадцать ","тридцать ","сорок ","пятьдесят ","шестьдесят ","семьдесят ","восемьдесят ","девяносто "}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С">#REF!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>#REF!</definedName>
    <definedName name="ед">{"","один ","два ","три ","четыре ","пять ","шесть ","семь ","восемь ","девять "}</definedName>
    <definedName name="ееее">#REF!</definedName>
    <definedName name="Заказчик">#REF!</definedName>
    <definedName name="Закрытые_подстанции_в_целом" localSheetId="0">[12]Таблица!$B$409:$B$418</definedName>
    <definedName name="Закрытые_подстанции_в_целом">[13]Таблица!$B$396:$B$405</definedName>
    <definedName name="Затраты_на_вырубку_просеки" localSheetId="0">[12]Таблица!$B$109:$B$112</definedName>
    <definedName name="Затраты_на_вырубку_просеки">[13]Таблица!$B$110:$B$113</definedName>
    <definedName name="Затраты_на_устройство_лежневых_дорог" localSheetId="0">[12]Таблица!$B$113:$B$122</definedName>
    <definedName name="Затраты_на_устройство_лежневых_дорог">[13]Таблица!$B$114:$B$123</definedName>
    <definedName name="Здания_КРУЭ__ЗРУ__укомплектованных_оборудованием">[12]Таблица!$B$694:$B$697</definedName>
    <definedName name="зз">#REF!</definedName>
    <definedName name="зззз">[3]мсн!#REF!</definedName>
    <definedName name="Зоны" localSheetId="0">[12]Регионы!$HN$5:$IQ$5</definedName>
    <definedName name="Зоны">[13]Регионы!$HH$5:$IK$5</definedName>
    <definedName name="и">#REF!</definedName>
    <definedName name="И_т_">[3]мсн!#REF!</definedName>
    <definedName name="иии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">[3]мсн!#REF!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ййй">[3]мсн!#REF!</definedName>
    <definedName name="йййй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ьные_линии" localSheetId="0">[12]Таблица!$B$205:$B$339</definedName>
    <definedName name="Кабельные_линии">[13]Таблица!$B$206:$B$331</definedName>
    <definedName name="Кварталы" localSheetId="0">[12]Регионы!$B$154:$B$182</definedName>
    <definedName name="Кварталы">[13]Регионы!$B$155:$B$183</definedName>
    <definedName name="кк">#REF!</definedName>
    <definedName name="ккк">#REF!</definedName>
    <definedName name="Компенсаторы" localSheetId="0">[12]Таблица!$B$544:$B$559</definedName>
    <definedName name="Компенсаторы">[13]Таблица!$B$531:$B$546</definedName>
    <definedName name="Комплектные_трансформаторные_устройства" localSheetId="0">[12]Таблица!$B$132:$B$146</definedName>
    <definedName name="Комплектные_трансформаторные_устройства">[13]Таблица!$B$133:$B$147</definedName>
    <definedName name="ктп">#REF!</definedName>
    <definedName name="л">#REF!</definedName>
    <definedName name="лд">#REF!</definedName>
    <definedName name="ллл">#REF!</definedName>
    <definedName name="лллллллллллл">#REF!</definedName>
    <definedName name="лп">#REF!</definedName>
    <definedName name="м">#REF!</definedName>
    <definedName name="М1">[14]ПРОГНОЗ_1!#REF!</definedName>
    <definedName name="мил">{0,"миллионов ";1,"миллион ";2,"миллиона ";5,"миллионов "}</definedName>
    <definedName name="ммммммм">[3]мсн!#REF!</definedName>
    <definedName name="Модель2">#REF!</definedName>
    <definedName name="Мониторинг1">'[15]Гр5(о)'!#REF!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н">#REF!</definedName>
    <definedName name="нннн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ном_фид">#REF!</definedName>
    <definedName name="номер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13">'изыскания (2)'!$A$1:$K$62</definedName>
    <definedName name="_xlnm.Print_Area" localSheetId="14">'кадастровые (2)'!$A$1:$BD$109</definedName>
    <definedName name="_xlnm.Print_Area" localSheetId="0">'Сводка затрат'!$A$1:$C$27</definedName>
    <definedName name="_xlnm.Print_Area" localSheetId="1">'УРС вл-6 тп'!$A$11:$G$34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мр">[3]мсн!#REF!</definedName>
    <definedName name="онао">#REF!</definedName>
    <definedName name="ооо">#REF!</definedName>
    <definedName name="оооо">[3]мсн!#REF!</definedName>
    <definedName name="ооооооо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оры">#REF!</definedName>
    <definedName name="опрпрпрррррррррр">[16]Таблица!$B$173:$B$180</definedName>
    <definedName name="ОРУ_по_блочным_и_мостиковым_схемам" localSheetId="0">[12]Таблица!$B$465:$B$476</definedName>
    <definedName name="ОРУ_по_блочным_и_мостиковым_схемам">[13]Таблица!$B$452:$B$463</definedName>
    <definedName name="Основание">#REF!</definedName>
    <definedName name="Отвод_земель_ПС_20" localSheetId="0">[12]Таблица!$B$666:$B$672</definedName>
    <definedName name="Отвод_земель_ПС_20">[13]Таблица!$B$669:$B$675</definedName>
    <definedName name="Отвод_земель_ПС_35_220" localSheetId="0">[12]Таблица!$B$675:$B$692</definedName>
    <definedName name="Отвод_земель_ПС_35_220">[13]Таблица!$B$678:$B$695</definedName>
    <definedName name="Открытые_подстанции_35_220_кВ_в_целом__элегазовое_и_зарубежное_оборудование" localSheetId="0">[12]Таблица!$B$388:$B$406</definedName>
    <definedName name="Открытые_подстанции_35_220_кВ_в_целом__элегазовое_и_зарубежное_оборудование">[13]Таблица!$B$375:$B$393</definedName>
    <definedName name="Открытые_подстанции_в_целом" localSheetId="0">[12]Таблица!$B$367:$B$385</definedName>
    <definedName name="Открытые_подстанции_в_целом">[13]Таблица!$B$354:$B$372</definedName>
    <definedName name="Отчетный_период__учет_выполненных_работ">#REF!</definedName>
    <definedName name="ОФ_а_с_пц">[9]рабочий!$CI$121:$CY$143</definedName>
    <definedName name="оф_н_а_2003_пц">'[9]Текущие цены'!#REF!</definedName>
    <definedName name="оф_н_а_2004">'[9]Текущие цены'!#REF!</definedName>
    <definedName name="оьпр">#REF!</definedName>
    <definedName name="п">#REF!</definedName>
    <definedName name="п_">#REF!</definedName>
    <definedName name="поа">#REF!</definedName>
    <definedName name="Под_напр_ВЛ" localSheetId="0">[12]Таблица!$O$30</definedName>
    <definedName name="Под_напр_ВЛ">[13]Таблица!$O$30</definedName>
    <definedName name="Под_напр_КЛ" localSheetId="0">[12]Таблица!$P$30</definedName>
    <definedName name="Под_напр_КЛ">[13]Таблица!$P$30</definedName>
    <definedName name="Подвеска_ВОЛС_на_существующих_опорах" localSheetId="0">[12]Таблица!$B$125:$B$129</definedName>
    <definedName name="Подвеска_ВОЛС_на_существующих_опорах">[13]Таблица!$B$126:$B$130</definedName>
    <definedName name="ПОКАЗАТЕЛИ_ДОЛГОСР.ПРОГНОЗА">'[2]ИПЦ2002-2004'!#REF!</definedName>
    <definedName name="Постоянная_часть_закрытых_ПС" localSheetId="0">[12]Таблица!$B$445:$B$450</definedName>
    <definedName name="Постоянная_часть_закрытых_ПС">[13]Таблица!$B$432:$B$437</definedName>
    <definedName name="Постоянная_часть_открытых_ПС" localSheetId="0">[12]Таблица!$B$433:$B$442</definedName>
    <definedName name="Постоянная_часть_открытых_ПС">[13]Таблица!$B$420:$B$429</definedName>
    <definedName name="Постоянный_отвод_земель_ВЛ" localSheetId="0">[12]Таблица!$B$88:$B$106</definedName>
    <definedName name="Постоянный_отвод_земель_ВЛ">[13]Таблица!$B$89:$B$107</definedName>
    <definedName name="Постоянный_отвод_земель_под_КЛ">[12]Таблица!$B$715:$B$718</definedName>
    <definedName name="ПОТР._РЫНОКДП">'[2]1999'!#REF!</definedName>
    <definedName name="Потреб_вып_всего">'[9]Текущие цены'!#REF!</definedName>
    <definedName name="Потреб_вып_оф_н_цпг">'[9]Текущие цены'!#REF!</definedName>
    <definedName name="пп">#REF!</definedName>
    <definedName name="ппп">[3]мсн!#REF!</definedName>
    <definedName name="пппп">'[17]2002(v1)'!#REF!</definedName>
    <definedName name="Проверил">#REF!</definedName>
    <definedName name="Прогноз_Вып_пц">[9]рабочий!$Y$240:$AP$262</definedName>
    <definedName name="Прогноз_вып_цпг">'[9]Текущие цены'!#REF!</definedName>
    <definedName name="Прогноз97">[18]ПРОГНОЗ_1!#REF!</definedName>
    <definedName name="Прокладка_ВОЛС_в_траншее" localSheetId="0">[12]Таблица!$B$361:$B$363</definedName>
    <definedName name="Прокладка_ВОЛС_в_траншее">[13]Таблица!$B$348:$B$350</definedName>
    <definedName name="Противоаварийная_автоматика_ПС" localSheetId="0">[12]Таблица!$B$453:$B$462</definedName>
    <definedName name="Противоаварийная_автоматика_ПС">[13]Таблица!$B$440:$B$449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асчет_реконструкции" localSheetId="0">[12]Таблица!$M$7:$M$8</definedName>
    <definedName name="Расчет_реконструкции">[13]Таблица!$M$7:$M$8</definedName>
    <definedName name="Расширение_ПС" localSheetId="0">[12]Таблица!$M$9:$M$10</definedName>
    <definedName name="Расширение_ПС">[13]Таблица!$M$9:$M$10</definedName>
    <definedName name="Реакторы" localSheetId="0">[12]Таблица!$B$562:$B$609</definedName>
    <definedName name="Реакторы">[13]Таблица!$B$549:$B$596</definedName>
    <definedName name="Регионы" comment="Наименования регионов РФ" localSheetId="0">[12]Регионы!$B$6:$B$90</definedName>
    <definedName name="Регионы">[13]Регионы!$B$6:$B$91</definedName>
    <definedName name="регионы2">[16]Регионы!$B$6:$B$91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рп">#REF!</definedName>
    <definedName name="ррр">#REF!</definedName>
    <definedName name="с">#REF!</definedName>
    <definedName name="Сейсмика_зданий" localSheetId="0">[12]Таблица!$R$26:$R$28</definedName>
    <definedName name="Сейсмика_зданий">[13]Таблица!$R$26:$R$28</definedName>
    <definedName name="Сейсмика_линий" localSheetId="0">[12]Таблица!$O$26:$O$28</definedName>
    <definedName name="Сейсмика_линий">[13]Таблица!$O$26:$O$28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нижение_стоимости_двухцепной_ВЛ" localSheetId="0">[12]Таблица!#REF!</definedName>
    <definedName name="Снижение_стоимости_двухцепной_ВЛ">[13]Таблица!#REF!</definedName>
    <definedName name="Составил">#REF!</definedName>
    <definedName name="сот">{"","сто ","двести ","триста ","четыреста ","пятьсот ","шестьсот ","семьсот ","восемьсот ","девятьсот "}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специальных_переходов" localSheetId="0">[12]Таблица!$B$344:$B$351</definedName>
    <definedName name="Стоимость_специальных_переходов">[13]Таблица!$B$336:$B$338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хема">[4]ПРОГНОЗ_1!#REF!</definedName>
    <definedName name="схема1">'[9]Текущие цены'!#REF!</definedName>
    <definedName name="Таблица_индексов" localSheetId="0">[12]Регионы!$B$99:$O$182</definedName>
    <definedName name="Таблица_индексов">[13]Регионы!$B$100:$O$183</definedName>
    <definedName name="Территориальная_поправка_к_ТЕР">#REF!</definedName>
    <definedName name="Тип_ПС">[12]Таблица!$B$700:$B$701</definedName>
    <definedName name="Трансформаторы" localSheetId="0">[12]Таблица!$B$501:$B$541</definedName>
    <definedName name="Трансформаторы">[13]Таблица!$B$488:$B$528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>#REF!</definedName>
    <definedName name="тттттттттттт">#REF!</definedName>
    <definedName name="тывоирва">#REF!</definedName>
    <definedName name="тыс">{0,"тысяч ";1,"тысяча ";2,"тысячи ";5,"тысяч "}</definedName>
    <definedName name="У_п_р_">[3]мсн!#REF!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пр">[3]мсн!#REF!</definedName>
    <definedName name="УРС">[12]Таблица!#REF!</definedName>
    <definedName name="Условия_ВЛ" localSheetId="0">[12]Таблица!$O$13:$O$17</definedName>
    <definedName name="Условия_ВЛ">[13]Таблица!$O$13:$O$17</definedName>
    <definedName name="Условия_КЛ" localSheetId="0">[12]Таблица!$P$15</definedName>
    <definedName name="Условия_КЛ">[13]Таблица!$P$15</definedName>
    <definedName name="уууу">[3]мсн!#REF!</definedName>
    <definedName name="ууууу">[3]мсн!#REF!</definedName>
    <definedName name="ууууууууууу">#REF!</definedName>
    <definedName name="Ф_">#REF!</definedName>
    <definedName name="финансирование">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>'[19]Гр5(о)'!#REF!</definedName>
    <definedName name="ффф">#REF!</definedName>
    <definedName name="фффф">#REF!</definedName>
    <definedName name="хх">#REF!</definedName>
    <definedName name="хххх">#REF!</definedName>
    <definedName name="хххххх">#REF!</definedName>
    <definedName name="цц">#REF!</definedName>
    <definedName name="ччччч">#REF!</definedName>
    <definedName name="шш">#REF!</definedName>
    <definedName name="шшшш">#REF!</definedName>
    <definedName name="шшшшшшш">[3]мсн!#REF!</definedName>
    <definedName name="щщ">#REF!</definedName>
    <definedName name="щщщщ">#REF!</definedName>
    <definedName name="щщщщщщщщщщщщщ">#REF!</definedName>
    <definedName name="ыыыы">[3]мсн!#REF!</definedName>
    <definedName name="ььь">#REF!</definedName>
    <definedName name="э">#REF!</definedName>
    <definedName name="эээ">[3]мсн!#REF!</definedName>
    <definedName name="ю_">#REF!</definedName>
    <definedName name="юж">#REF!</definedName>
    <definedName name="юююю">#REF!</definedName>
    <definedName name="яя">#REF!</definedName>
    <definedName name="яяя">#REF!</definedName>
  </definedNames>
  <calcPr calcId="162913" calcOnSave="0"/>
</workbook>
</file>

<file path=xl/calcChain.xml><?xml version="1.0" encoding="utf-8"?>
<calcChain xmlns="http://schemas.openxmlformats.org/spreadsheetml/2006/main">
  <c r="C21" i="20" l="1"/>
  <c r="C20" i="20"/>
  <c r="C19" i="20"/>
  <c r="C18" i="20"/>
  <c r="C17" i="20"/>
  <c r="C16" i="20"/>
  <c r="C14" i="20"/>
  <c r="C13" i="20"/>
  <c r="C12" i="20"/>
  <c r="G18" i="19" l="1"/>
  <c r="P23" i="4" l="1"/>
  <c r="K17" i="11" l="1"/>
  <c r="K21" i="11" s="1"/>
  <c r="D22" i="15" l="1"/>
  <c r="L22" i="18" l="1"/>
  <c r="L20" i="18" l="1"/>
  <c r="L21" i="18"/>
  <c r="D40" i="15"/>
  <c r="L22" i="4" l="1"/>
  <c r="P22" i="4" s="1"/>
  <c r="P23" i="18" l="1"/>
  <c r="L21" i="4" l="1"/>
  <c r="P21" i="4" s="1"/>
  <c r="L20" i="4" l="1"/>
  <c r="P22" i="18" l="1"/>
  <c r="P21" i="18"/>
  <c r="P20" i="18"/>
  <c r="A9" i="18"/>
  <c r="P24" i="18" l="1"/>
  <c r="D19" i="19" s="1"/>
  <c r="G19" i="19" s="1"/>
  <c r="C77" i="16" l="1"/>
  <c r="BL14" i="16"/>
  <c r="C19" i="16"/>
  <c r="F19" i="16"/>
  <c r="F21" i="16"/>
  <c r="F22" i="16"/>
  <c r="C24" i="16"/>
  <c r="F24" i="16"/>
  <c r="F25" i="16"/>
  <c r="BL25" i="16"/>
  <c r="C32" i="16"/>
  <c r="F79" i="16"/>
  <c r="F82" i="16"/>
  <c r="F83" i="16"/>
  <c r="C84" i="16"/>
  <c r="F89" i="16"/>
  <c r="F90" i="16"/>
  <c r="F93" i="16"/>
  <c r="F94" i="16"/>
  <c r="F95" i="16"/>
  <c r="C95" i="16" s="1"/>
  <c r="K29" i="15"/>
  <c r="H37" i="15"/>
  <c r="K37" i="15" s="1"/>
  <c r="H38" i="15"/>
  <c r="K38" i="15" s="1"/>
  <c r="H39" i="15"/>
  <c r="K39" i="15" s="1"/>
  <c r="H40" i="15"/>
  <c r="K40" i="15" s="1"/>
  <c r="O16" i="11"/>
  <c r="BL30" i="16" l="1"/>
  <c r="I17" i="16"/>
  <c r="D22" i="11"/>
  <c r="K22" i="11" s="1"/>
  <c r="D34" i="17" s="1"/>
  <c r="D20" i="17"/>
  <c r="F77" i="16"/>
  <c r="I75" i="16" s="1"/>
  <c r="J81" i="16" s="1"/>
  <c r="C88" i="16"/>
  <c r="F88" i="16" s="1"/>
  <c r="I85" i="16" s="1"/>
  <c r="J77" i="16"/>
  <c r="H23" i="15"/>
  <c r="K23" i="15" s="1"/>
  <c r="I96" i="16" l="1"/>
  <c r="I98" i="16" s="1"/>
  <c r="F26" i="15"/>
  <c r="K26" i="15" s="1"/>
  <c r="K30" i="15" s="1"/>
  <c r="H24" i="15"/>
  <c r="K24" i="15" l="1"/>
  <c r="K27" i="15" s="1"/>
  <c r="I99" i="16"/>
  <c r="D36" i="17" s="1"/>
  <c r="D22" i="17"/>
  <c r="F30" i="15"/>
  <c r="F33" i="15"/>
  <c r="K33" i="15" s="1"/>
  <c r="A9" i="4"/>
  <c r="A9" i="3"/>
  <c r="G19" i="9" l="1"/>
  <c r="K34" i="15"/>
  <c r="F35" i="15" s="1"/>
  <c r="K35" i="15" s="1"/>
  <c r="K41" i="15" s="1"/>
  <c r="D21" i="17" s="1"/>
  <c r="P20" i="3"/>
  <c r="G18" i="9" l="1"/>
  <c r="F42" i="15"/>
  <c r="K42" i="15" s="1"/>
  <c r="D35" i="17" s="1"/>
  <c r="D37" i="17" s="1"/>
  <c r="D23" i="17"/>
  <c r="E16" i="19" s="1"/>
  <c r="G16" i="19" s="1"/>
  <c r="P20" i="4"/>
  <c r="E23" i="9" l="1"/>
  <c r="E23" i="19"/>
  <c r="D24" i="17"/>
  <c r="D25" i="17" s="1"/>
  <c r="E16" i="9"/>
  <c r="G16" i="9" s="1"/>
  <c r="D38" i="17"/>
  <c r="D39" i="17" s="1"/>
  <c r="P24" i="4"/>
  <c r="D28" i="9" l="1"/>
  <c r="E27" i="19"/>
  <c r="E27" i="9" s="1"/>
  <c r="G23" i="19"/>
  <c r="G23" i="9"/>
  <c r="E30" i="9" l="1"/>
  <c r="E31" i="9" s="1"/>
  <c r="G27" i="9"/>
  <c r="G17" i="19"/>
  <c r="D28" i="19"/>
  <c r="E30" i="19"/>
  <c r="G27" i="19"/>
  <c r="G17" i="9"/>
  <c r="G28" i="9"/>
  <c r="D30" i="9"/>
  <c r="D31" i="9" s="1"/>
  <c r="E31" i="19" l="1"/>
  <c r="D32" i="9"/>
  <c r="D33" i="9" s="1"/>
  <c r="G31" i="9"/>
  <c r="E32" i="9"/>
  <c r="E33" i="9" s="1"/>
  <c r="G30" i="9"/>
  <c r="D30" i="19"/>
  <c r="D31" i="19" s="1"/>
  <c r="G28" i="19"/>
  <c r="D32" i="19" l="1"/>
  <c r="G31" i="19"/>
  <c r="E32" i="19"/>
  <c r="E33" i="19" s="1"/>
  <c r="G33" i="9"/>
  <c r="G32" i="9"/>
  <c r="G30" i="19"/>
  <c r="G32" i="19" l="1"/>
  <c r="D33" i="19"/>
  <c r="G33" i="19" s="1"/>
  <c r="N20" i="11" l="1"/>
</calcChain>
</file>

<file path=xl/sharedStrings.xml><?xml version="1.0" encoding="utf-8"?>
<sst xmlns="http://schemas.openxmlformats.org/spreadsheetml/2006/main" count="1684" uniqueCount="459">
  <si>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</si>
  <si>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</si>
  <si>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</si>
  <si>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</si>
  <si>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</si>
  <si>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</si>
  <si>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</si>
  <si>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</si>
  <si>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</si>
  <si>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</si>
  <si>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</si>
  <si>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</si>
  <si>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</si>
  <si>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</si>
  <si>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</si>
  <si>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</si>
  <si>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</si>
  <si>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</si>
  <si>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</si>
  <si>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</si>
  <si>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</si>
  <si>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</si>
  <si>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</si>
  <si>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</si>
  <si>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</si>
  <si>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</si>
  <si>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</si>
  <si>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</si>
  <si>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Таблица 3. Строительство КТП, РП 10(6) кВ </t>
  </si>
  <si>
    <t>06_20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</si>
  <si>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</si>
  <si>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</si>
  <si>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</si>
  <si>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</si>
  <si>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</si>
  <si>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</si>
  <si>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</si>
  <si>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</si>
  <si>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</si>
  <si>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</si>
  <si>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</si>
  <si>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</si>
  <si>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</si>
  <si>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</si>
  <si>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</si>
  <si>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Итого: тыс. руб.</t>
  </si>
  <si>
    <t>Стоимость проектных и изыскательских работ</t>
  </si>
  <si>
    <t>Инвестиционная программа Публичного акционернова общества "Межрегиональная распределительная сетевая компания Волги"</t>
  </si>
  <si>
    <t>Год раскрытия информации: 2019</t>
  </si>
  <si>
    <t>Приказ Министерства энергетики РФ от 14.12.2018 г. №22@</t>
  </si>
  <si>
    <t>Субъекты Российской Федерации, на территории которых реализуется инвестиционный проект:  Саратовская обл.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</si>
  <si>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Карта объекта от 18.02.2019г.</t>
  </si>
  <si>
    <t xml:space="preserve">УНЦ ячейки выключателя КРУ 6-35 кВ </t>
  </si>
  <si>
    <t>06_15</t>
  </si>
  <si>
    <t>1 ячейка</t>
  </si>
  <si>
    <t>В3-01 - 1..5</t>
  </si>
  <si>
    <t>УНЦ ИИК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</si>
  <si>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</si>
  <si>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</si>
  <si>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</si>
  <si>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</si>
  <si>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от 1,1 до 5,10</t>
  </si>
  <si>
    <t>1 объект</t>
  </si>
  <si>
    <t>П6-06</t>
  </si>
  <si>
    <t>Iном 1000, Iоткл 31,5кА</t>
  </si>
  <si>
    <t xml:space="preserve">Инвестиционная программа </t>
  </si>
  <si>
    <t xml:space="preserve">Год раскрытия информации: </t>
  </si>
  <si>
    <t xml:space="preserve">Идентификатор инвестиционного проекта: </t>
  </si>
  <si>
    <t xml:space="preserve">Таблица 4. Строительство (реконструкция) ВЛ 6-750 кВ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</si>
  <si>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</si>
  <si>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 xml:space="preserve">УНЦ ВЛ 0,4-750 кВ на строительно-монтажные работы без опор и провода </t>
  </si>
  <si>
    <t>одноцепная, все типы опор за исключением многогранных</t>
  </si>
  <si>
    <t>1 км</t>
  </si>
  <si>
    <t>Л1-02</t>
  </si>
  <si>
    <t xml:space="preserve">УНЦ опор ВЛ 0,4-750 кВ </t>
  </si>
  <si>
    <t>Л3-02</t>
  </si>
  <si>
    <t xml:space="preserve">УНЦ проводаСИП ВЛ 0,4-35кВ </t>
  </si>
  <si>
    <t>0,4-35</t>
  </si>
  <si>
    <t>СИП-3, 50мм2 / -мм2</t>
  </si>
  <si>
    <t>Л7-03</t>
  </si>
  <si>
    <t>Номера сметный расчетов и смет</t>
  </si>
  <si>
    <t>СМР, оборудоввание, ПНР</t>
  </si>
  <si>
    <t xml:space="preserve">Индекс-дефлятор, рассчитанный на период выполнения ПИР </t>
  </si>
  <si>
    <t>НДС</t>
  </si>
  <si>
    <t>Борисов В.Г.</t>
  </si>
  <si>
    <t>Проверил: Начальник ОКС Правобережного ПО</t>
  </si>
  <si>
    <t>Старостин А.Е.</t>
  </si>
  <si>
    <t>Болдырев В.В.</t>
  </si>
  <si>
    <t>Петухова Е.А.</t>
  </si>
  <si>
    <t>Идентификатор инвестиционного проекта:</t>
  </si>
  <si>
    <t>шт</t>
  </si>
  <si>
    <t>6-20кВ</t>
  </si>
  <si>
    <t>1.1.</t>
  </si>
  <si>
    <t>1.2.</t>
  </si>
  <si>
    <t>1.3.</t>
  </si>
  <si>
    <t>1.4.</t>
  </si>
  <si>
    <t>1.5.</t>
  </si>
  <si>
    <t>Л1-01</t>
  </si>
  <si>
    <t>Л3-01</t>
  </si>
  <si>
    <t>Затраты на проектно-изыскательские работы для отдельных элементов электрических сетей</t>
  </si>
  <si>
    <t>Расчет ПИР (в базовых ценах)</t>
  </si>
  <si>
    <t>Прочие работы</t>
  </si>
  <si>
    <t>Расчет СМР (в базовых ценах) ТП</t>
  </si>
  <si>
    <t>Расчет СМР (в базовых ценах) ВЛ-0,4кВ</t>
  </si>
  <si>
    <t xml:space="preserve">Индекс изменения сметной стоимости на ПИР </t>
  </si>
  <si>
    <t>Индекс изменения сметной стоимости прочих работ*</t>
  </si>
  <si>
    <t>Итого с индексом изменения стоимости</t>
  </si>
  <si>
    <t>Индекс-дефлятор, рассчитанный на период выполнения СМР работ</t>
  </si>
  <si>
    <t>Индекс-дефлятор, рассчитанный на период выполнения прочих работ*</t>
  </si>
  <si>
    <t>«Строительство ВЛ 10 кВ, ТП, ВЛ 0,4 кВ на землях ОКХ «Сергиевский» Саратовского района (договор ТП № 1962-000349 ООО «ЛюксНефтеТрансДобыча»)» «под ключ»  Правобережного Производственного отделения филиала ПАО «МРСК Волги» «Саратовские РС»</t>
  </si>
  <si>
    <t>Наименование работ и затрат</t>
  </si>
  <si>
    <t>Ед. изм.</t>
  </si>
  <si>
    <t>Кол-во</t>
  </si>
  <si>
    <t>Расчет стоимости</t>
  </si>
  <si>
    <t>5</t>
  </si>
  <si>
    <t>1</t>
  </si>
  <si>
    <t>ВЛ-6/10кВ</t>
  </si>
  <si>
    <t>ВЛ-0,4кВ</t>
  </si>
  <si>
    <t>2</t>
  </si>
  <si>
    <t>3</t>
  </si>
  <si>
    <t>Внутренний транспорт</t>
  </si>
  <si>
    <t>4</t>
  </si>
  <si>
    <t>9</t>
  </si>
  <si>
    <t>Согласовано: Директор Правобережного ПО</t>
  </si>
  <si>
    <t>Проверил: Начальник управления комплексного проектирования</t>
  </si>
  <si>
    <t>Вдовин С.Ю.</t>
  </si>
  <si>
    <t>Составил: Инженер ОКС Правобережного ПО</t>
  </si>
  <si>
    <t>Проверил: Ведущий инженер управления комплексного проектирования</t>
  </si>
  <si>
    <t>Приложение № 2.2 к заданию на проектирование.</t>
  </si>
  <si>
    <t xml:space="preserve"> </t>
  </si>
  <si>
    <t>"СОГЛАСОВАНО"</t>
  </si>
  <si>
    <t>"УТВЕРЖДАЮ"</t>
  </si>
  <si>
    <t>Подрядчик</t>
  </si>
  <si>
    <t>Заместитель генерального</t>
  </si>
  <si>
    <t>директора по инвестиционной</t>
  </si>
  <si>
    <t>деятельности</t>
  </si>
  <si>
    <t>ПАО "МРСК Волги"</t>
  </si>
  <si>
    <t>____________</t>
  </si>
  <si>
    <t>___________Д.Л. Зарецкий</t>
  </si>
  <si>
    <t>"______"_________201______ г.</t>
  </si>
  <si>
    <t>"______"_________201_______ г.</t>
  </si>
  <si>
    <t>С М Е Т А № 2</t>
  </si>
  <si>
    <t xml:space="preserve"> на проектную и рабочую документацию по объекту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</si>
  <si>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</si>
  <si>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</si>
  <si>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</si>
  <si>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</si>
  <si>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</si>
  <si>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>х</t>
  </si>
  <si>
    <t>×</t>
  </si>
  <si>
    <t>Итого в ценах 2001 г.</t>
  </si>
  <si>
    <t>13</t>
  </si>
  <si>
    <t>Итого изыскания в ценах на 01.01.01г.</t>
  </si>
  <si>
    <t>12</t>
  </si>
  <si>
    <t>Гл.3 Т.16 Прим. К=1,2</t>
  </si>
  <si>
    <t>км</t>
  </si>
  <si>
    <t>Определение и закрепление мест установки опор по трассам ВЛ 3-20 кВ и магистральных линий связи</t>
  </si>
  <si>
    <t>11</t>
  </si>
  <si>
    <t>Гл.9 Т.81 §3</t>
  </si>
  <si>
    <t>пункт</t>
  </si>
  <si>
    <t>Выдача высот пунктов (знаков) геодезических и нивелирных сетей, сетей сгущения (съемочных сетей)</t>
  </si>
  <si>
    <t>10</t>
  </si>
  <si>
    <t>Гл.9 Т.81 §2</t>
  </si>
  <si>
    <t>Выдача координат пунктов геодезической сети, сети сгущения (съемочной сети)</t>
  </si>
  <si>
    <t>Гл.8 Т.75 Пр.3</t>
  </si>
  <si>
    <t>Согласование подземных коммуникаций</t>
  </si>
  <si>
    <t>Гл.9 Т.80 §1 П.1</t>
  </si>
  <si>
    <t>За разрешение на инженерные изыскания</t>
  </si>
  <si>
    <t>6</t>
  </si>
  <si>
    <t>п.13 К=2,5</t>
  </si>
  <si>
    <t>работ</t>
  </si>
  <si>
    <t xml:space="preserve">К = 0,06 </t>
  </si>
  <si>
    <t>Организация и ликвидация</t>
  </si>
  <si>
    <t>/</t>
  </si>
  <si>
    <t>8,75%</t>
  </si>
  <si>
    <t>Расстояние  до 5 км</t>
  </si>
  <si>
    <t>Табл. 4 § 3</t>
  </si>
  <si>
    <t>Итого камеральных работ</t>
  </si>
  <si>
    <t>коэффициенты:</t>
  </si>
  <si>
    <t>Итого полевых работ</t>
  </si>
  <si>
    <t>ОУ п.15е К=1,75</t>
  </si>
  <si>
    <t>камеральные</t>
  </si>
  <si>
    <t>полевые</t>
  </si>
  <si>
    <t>Местность залесенная(кусты деревья) водоёмы, овраги.</t>
  </si>
  <si>
    <t>га</t>
  </si>
  <si>
    <t xml:space="preserve"> - 2 категория сложности </t>
  </si>
  <si>
    <t>передач 10кВ 0,4кВ</t>
  </si>
  <si>
    <t>СБЦИИС, 2004</t>
  </si>
  <si>
    <t>Изыскания линии электро-</t>
  </si>
  <si>
    <t>руб.</t>
  </si>
  <si>
    <t>стоимости</t>
  </si>
  <si>
    <t>изм.</t>
  </si>
  <si>
    <t>п/п</t>
  </si>
  <si>
    <t>Стоимость</t>
  </si>
  <si>
    <t>Обоснование</t>
  </si>
  <si>
    <t>Ед.</t>
  </si>
  <si>
    <t>№№</t>
  </si>
  <si>
    <t xml:space="preserve">«Строительство ВЛ 10 кВ, ТП, ВЛ 0,4 кВ на землях ОКХ «Сергиевский» Саратовского района (договор ТП № 1962-000349 ООО «ЛюксНефтеТрансДобыча»)» «под ключ»  Правобережного Производственного отделения филиала ПАО «МРСК Волги» «Саратовские РС»
</t>
  </si>
  <si>
    <t>на инженерно-геодезические изыскания по объекту:</t>
  </si>
  <si>
    <t>С М Е Т А № 3</t>
  </si>
  <si>
    <t>"______"_________201________ г.</t>
  </si>
  <si>
    <t xml:space="preserve"> деятельности</t>
  </si>
  <si>
    <t>Приложение № 2.3 к заданию на проектирование.</t>
  </si>
  <si>
    <t>Итого в ценах 1996г.</t>
  </si>
  <si>
    <t>Итого в ценах 2018г.</t>
  </si>
  <si>
    <t xml:space="preserve">Ки - повышающий коэффициент </t>
  </si>
  <si>
    <t>повышающий коэфф-т 2016 г. к Сборнику цен и ОНЗТ (М., Роскомзем, 1996 г.)</t>
  </si>
  <si>
    <t>Кп-природно-эконом.особенности</t>
  </si>
  <si>
    <t>природно-эконом особенности  
(ОУ п.14, прил.1)</t>
  </si>
  <si>
    <t>к=1+0,1(п-1)</t>
  </si>
  <si>
    <t>n8 участие проектной организации в согласовании и утверждении плана границ</t>
  </si>
  <si>
    <t>Кв6=1,6</t>
  </si>
  <si>
    <t>n6 - масштаб М1:500</t>
  </si>
  <si>
    <t>Кав = 1,0 + 0,10n</t>
  </si>
  <si>
    <t>n5 - кол-во территорий с особым режимом использования земель</t>
  </si>
  <si>
    <t>Ка = 1,0 + 0,05n4)=1,0</t>
  </si>
  <si>
    <t>n4 - кол-во хозяйств. Из земель которых производится отвод</t>
  </si>
  <si>
    <t>Кв4=1.0+0.01(n4-5)=1</t>
  </si>
  <si>
    <t>n3 - Кол-во точек переносимых в натуру в расчете на 1 км границы</t>
  </si>
  <si>
    <t>тыс.га</t>
  </si>
  <si>
    <t>Ка2=1.0-0.45(2-n2)</t>
  </si>
  <si>
    <t xml:space="preserve">n2 - тыс. га территории </t>
  </si>
  <si>
    <t>n1 - кол-во землепользователей</t>
  </si>
  <si>
    <t>n0 - категория сложности</t>
  </si>
  <si>
    <t>(А*n1*Ка2+
+В*n2*Кв1*Кв6)*
*Ка5В5*Кп*Ки  =
     (355*1*0,101+22*(0,0022)*1,6)*1,15*1,24*13,22</t>
  </si>
  <si>
    <t>"А" - объект;            "В" - 1 тыс.га</t>
  </si>
  <si>
    <t>Составление и вычерчивание плана границ землепользования, передача в ОМС</t>
  </si>
  <si>
    <t>Сборник ОНЗТ 1996 г. табл. №75</t>
  </si>
  <si>
    <t>повышающий коэфф-т 2015 г. к Сборнику цен и ОНЗТ (М., Роскомзем, 1996 г.)</t>
  </si>
  <si>
    <t>Ка8=1.0+0.10(n7-1)=1,0</t>
  </si>
  <si>
    <t>n7 - кол-во учреждений с которыми производится согласование дела по отводу земель</t>
  </si>
  <si>
    <t>Ка6=1.0+0.10(n6-1)=1,0</t>
  </si>
  <si>
    <t>n6 - кол-во обособленных участков намечаемых к отводу</t>
  </si>
  <si>
    <t>Ка5=1+0.60(n5-1)=1,0</t>
  </si>
  <si>
    <t>n5 - кол-во хозяйств. Из земель которых производится отвод</t>
  </si>
  <si>
    <t>n4 - км. Кол-во точек переносимых в натуру в расчете на 1 км границы</t>
  </si>
  <si>
    <t>Ка3в3=1-0.01(30-n3)=1,0</t>
  </si>
  <si>
    <t>n3 - км. удаленности объекта</t>
  </si>
  <si>
    <t>Ка2=1.0-0.90(1-n2/1000)=0,100</t>
  </si>
  <si>
    <t xml:space="preserve">n2 - га. территории </t>
  </si>
  <si>
    <t>Ка1=1+0.20(n1-1)=1,0</t>
  </si>
  <si>
    <t>n1 - кол-во объектов</t>
  </si>
  <si>
    <t>(А*n1*Ка1*Ка2*Ка5*Ка6*Ка8+
+В*n2/1000*Кв4)*
*Ка3в3*Кп*Ки = 
                                                                        (1363*1*1*0,1*1*1*1+3431* 0,015/1000*1)*1*1,47*13,22</t>
  </si>
  <si>
    <t xml:space="preserve">"А" - объект;            "В" - 1 тыс. га. 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</si>
  <si>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</si>
  <si>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Сборник ОНЗТ 1996 г. табл. №73</t>
  </si>
  <si>
    <t>повышающий коэфф-т 2011 г. к Сборнику цен и ОНЗТ (М., Роскомзем, 1996 г.)</t>
  </si>
  <si>
    <t>природно-эконом особенности</t>
  </si>
  <si>
    <t>Кв6=1.35-М 1:500, 1.25-М 1:1000, 1.15-М 1:2000, 1.05-М 1:5000. Кв6=1.15</t>
  </si>
  <si>
    <t>n6 масштаб</t>
  </si>
  <si>
    <t>Ка5в5=1,2. Не применяется =1,0</t>
  </si>
  <si>
    <t xml:space="preserve">n5 коэффициент сбора информации о произошедших изменениях в границах землепользований </t>
  </si>
  <si>
    <t>Ка4=1.0+0.01(n4-1)=1,0</t>
  </si>
  <si>
    <t>n4 количество землепользований</t>
  </si>
  <si>
    <t>Кв1=1,0+0.07(n3-5)=0,86</t>
  </si>
  <si>
    <t>n3 количество точек имеющих геоданные в расчете на 1 км</t>
  </si>
  <si>
    <t>Ка2=1.0-0.04(20-n2)=0,613</t>
  </si>
  <si>
    <t>n2 км границы</t>
  </si>
  <si>
    <t>n1 кол-во объектов</t>
  </si>
  <si>
    <t>объект             10 км границы</t>
  </si>
  <si>
    <t>(а*n1*Ка2*Ка4+в*n2/10*Кв1*Кв6)*Ка5в5*Кп*Ки          (137*1*0,613*1+50*10,32/10*0,86*1,15)*1*1,24*9,713</t>
  </si>
  <si>
    <t>Нанесение на плановую основу границ землепользований</t>
  </si>
  <si>
    <t>Сборник ОНЗТ 1996 г. табл. №42</t>
  </si>
  <si>
    <t>4.3.</t>
  </si>
  <si>
    <t>Ка7=1.0+0.10(n7-1)=1,4</t>
  </si>
  <si>
    <t>n7 кол-во учреждений с которыми производится согласование проекта</t>
  </si>
  <si>
    <t>Кв6=1.6-М 1:500, 1.5-М 1:1000, 1.4-М 1:2000, 1.2-М 1:5000. Кв6=1.4</t>
  </si>
  <si>
    <t>Ка5в5=1+0.10n5=1,1</t>
  </si>
  <si>
    <t>n5 количество видов территорий</t>
  </si>
  <si>
    <t>Ка4=1.0+0.05n4=1,05</t>
  </si>
  <si>
    <t>n4 количество посторонних землепользователей</t>
  </si>
  <si>
    <t>Кв3=1-0.10(n3-5)=0,8</t>
  </si>
  <si>
    <t>Ка2=1.0-0.45(2-n2/1000)=0,102</t>
  </si>
  <si>
    <t xml:space="preserve">n2 га. территории </t>
  </si>
  <si>
    <t>Ка1=1+0.15(n1-1)=1,0</t>
  </si>
  <si>
    <t>(355*1*1*0,102*1,05*1,4+22*5,16/1000*0,8*1,4)*1,1*1,24*9,713</t>
  </si>
  <si>
    <t xml:space="preserve">объект             1 тыс.га. </t>
  </si>
  <si>
    <t>(а*n1*Ка1*Ка2*Ка4*Ка7+в*n2/1000*Кв3*Кв6)*Ка5в5*Кп*Ки</t>
  </si>
  <si>
    <t>Составление и вычерчивание плана границ землепользования (разбивочный чертеж)</t>
  </si>
  <si>
    <t>4.2.</t>
  </si>
  <si>
    <t>Ка6=1.0+0.10(n7-1)=1,4</t>
  </si>
  <si>
    <t>n6 количество хозяйств по которым производится подсчет площадей земель по видам ограничений их использования</t>
  </si>
  <si>
    <t>Кв5=1.15 1:5000, 0.9 1:25000</t>
  </si>
  <si>
    <t>n5 масштаб</t>
  </si>
  <si>
    <t>Кв4=1.0+0.02(n6-1)=1,0</t>
  </si>
  <si>
    <t>n4 количество видов территорий, различающихся по условиям режимов использования</t>
  </si>
  <si>
    <t>Ка3в3=1.0+0.4(n4-1)=1,0</t>
  </si>
  <si>
    <t>n3 доля (%) земель с особым режимом использования</t>
  </si>
  <si>
    <t>Ка2=1.0-0.3(3-n2/10000)=0,1</t>
  </si>
  <si>
    <t>Кв1=1+0.05(n3-10)=0,55</t>
  </si>
  <si>
    <t xml:space="preserve">объект             10 тыс.га. </t>
  </si>
  <si>
    <t>(а*n1*Ка2*Ка6+в*n2/10000*Кв1*Кв4*Кв5)*Ка3в3*Кп*Ки                                                                               (1578*1*0,1*1,4+975*5,16/10000*0,55*1*1,15)*1*1,31*9,713</t>
  </si>
  <si>
    <t>Разработка проектных предложений по установлению границ территорий</t>
  </si>
  <si>
    <t>Сборник ОНЗТ 1996 г. табл. №56</t>
  </si>
  <si>
    <t>4.1.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</si>
  <si>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</si>
  <si>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Кв7-0.80 М 1:500  0.85 М 1:1000   0.90 М 1:2000   0.95 М 1:5000.   Кв7-0.9</t>
  </si>
  <si>
    <t xml:space="preserve">масштаб </t>
  </si>
  <si>
    <t>Ка4В4=1.0+0.01(n6-1)=1,0                                                    Кв5, Кв6 - не применяются, =1</t>
  </si>
  <si>
    <t>n6 кол-во землепользований изображаемых на плане</t>
  </si>
  <si>
    <t>Ка3В3=1.0+0.02(n5-1)=1,0</t>
  </si>
  <si>
    <t>n5 кол-во листов планшетов</t>
  </si>
  <si>
    <t>Ка2=1.0-0.08(10-n4)=0,36</t>
  </si>
  <si>
    <t>n4 объем работы в кв дм плана</t>
  </si>
  <si>
    <t>Кв1=1.20+0.01(n3-80)=1,2</t>
  </si>
  <si>
    <t>n3 кол-во контуров на кв. дм. Плана</t>
  </si>
  <si>
    <t>n2 кв. дм. Плана</t>
  </si>
  <si>
    <t>(111*1*0,36+45*2*1,2*1*1*0,9)*1*1*1,24*9,713</t>
  </si>
  <si>
    <t>1 оъект       1 кв. дм плана</t>
  </si>
  <si>
    <t>(111*n1*Ка2+45*n2*Кв1*Кв5*Кв6*Кв7)*Ка3в3*Ка4в4*Кп*Ки</t>
  </si>
  <si>
    <t>Вычерчивание планов горизонтальных съемок</t>
  </si>
  <si>
    <t>Сборник ОНЗТ 1996 г. табл. №126</t>
  </si>
  <si>
    <t>Кнп=1,69*0,65=1,0985 (прил.4)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</si>
  <si>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</si>
  <si>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природно-эконом особенности  
(ОУ п.14, прил.1, 2)</t>
  </si>
  <si>
    <t>можно Ка12в12=1,03 при составлении проектов и технических отчетов по производству горизонтальной съемки</t>
  </si>
  <si>
    <t>Кв10=11</t>
  </si>
  <si>
    <t>при отводе земель под стр-во линейных сооружений</t>
  </si>
  <si>
    <t>Ка8=1+0,1(п8-1)</t>
  </si>
  <si>
    <t>кол-во учреждений, с которыми производится дела по отводу земель</t>
  </si>
  <si>
    <t>Ка6=1.0+0.10(n5-1)</t>
  </si>
  <si>
    <t>n5 кол-во обособленных участков, намечаемых к отводу</t>
  </si>
  <si>
    <t>Кв4=1 +0.01(п-5)</t>
  </si>
  <si>
    <t>n4 кол точек, переносимых в натуру, в расчете на 1 км границы</t>
  </si>
  <si>
    <t>Ка3в3=1.0-0.01(30-n3)=1,0</t>
  </si>
  <si>
    <t>n3 км. Удаленности объекта</t>
  </si>
  <si>
    <t>в ячейке умножается длина трассы на ширину межевания, равную 5,3метрам для ВЛ10кВ, и прибавляют площадь ТП=50м2</t>
  </si>
  <si>
    <t>Ка2=1,0-0,9*(1-п )</t>
  </si>
  <si>
    <t xml:space="preserve">n2 -  тыс. га территории </t>
  </si>
  <si>
    <t>(1477*1*0,47*1*0,5+8*5,16*1,6*2,4*1*1,18*1*1)*1*1,03*1,47*9,713</t>
  </si>
  <si>
    <t>(А*n1*Ка2*Ка6*Ка8+
В*n2*Кв4*Кв10)*Ка3в3*Кп*Ки*К нп =   
(1363*0,102*1,8+3431*0,0022*1,15*1*3,5)*1,47*12,728*1,0985</t>
  </si>
  <si>
    <t>"А" - объект;            "В" - 1 тыс.га. отводимой территории</t>
  </si>
  <si>
    <t>Стоимость, руб.</t>
  </si>
  <si>
    <t xml:space="preserve"> Коэффициенты по примечаниям к таблице</t>
  </si>
  <si>
    <t>Наименование и объемы работ</t>
  </si>
  <si>
    <t>Обоснов-ание</t>
  </si>
  <si>
    <t xml:space="preserve">№ </t>
  </si>
  <si>
    <t>земельных участков протяженностью ВЛ-10кВ - 1,8 км; ВЛИ-0,4кВ 0,010км
ВЛ-10/0,4кВ - площадью 3,6 га ((1800*20)+(10*8))/10000=3,6га</t>
  </si>
  <si>
    <t>Саратовская область, Саратовский район, на землях ОКХ «Сергиевский», к.н.64:32:000000:21537</t>
  </si>
  <si>
    <t>местоположение объекта</t>
  </si>
  <si>
    <t>С М Е Т А  № 4</t>
  </si>
  <si>
    <t>"______"_________2018 г.</t>
  </si>
  <si>
    <t>____________В.Г. Борисов</t>
  </si>
  <si>
    <t xml:space="preserve">_________________ </t>
  </si>
  <si>
    <t>распределительные сети"</t>
  </si>
  <si>
    <t xml:space="preserve">Филиала "Саратовские </t>
  </si>
  <si>
    <t>Директор Правобережного ПО</t>
  </si>
  <si>
    <t>УТВЕРЖДАЮ:</t>
  </si>
  <si>
    <t>СОГЛАСОВАНО:</t>
  </si>
  <si>
    <t>Приложение 2.4 к заданию на проектирование</t>
  </si>
  <si>
    <t>Всего с учетом НДС</t>
  </si>
  <si>
    <t>НДС 20 %</t>
  </si>
  <si>
    <t xml:space="preserve">Итого </t>
  </si>
  <si>
    <t>кадастровые работы</t>
  </si>
  <si>
    <t>Смета №4</t>
  </si>
  <si>
    <t>на инженерно-геодезические изыскания</t>
  </si>
  <si>
    <t>Смета №3</t>
  </si>
  <si>
    <t>на проектную и рабочую документацию</t>
  </si>
  <si>
    <t>Смета №2</t>
  </si>
  <si>
    <t>предпроектные работы</t>
  </si>
  <si>
    <t>Смета №1</t>
  </si>
  <si>
    <t>Проектно - изыскательские работы</t>
  </si>
  <si>
    <t>Глава12</t>
  </si>
  <si>
    <t>Общая
сметная
стоимость
руб.</t>
  </si>
  <si>
    <t xml:space="preserve">Наименование глав
   работ и затрат
</t>
  </si>
  <si>
    <t xml:space="preserve">№ смет
 или локальных сметных расчетов
</t>
  </si>
  <si>
    <t xml:space="preserve">№ п/п
</t>
  </si>
  <si>
    <t>Сводный сметный расчет по объекту</t>
  </si>
  <si>
    <t>"______"_________201_____ г.</t>
  </si>
  <si>
    <t>Приложение № 2 к заданию на проектирование.</t>
  </si>
  <si>
    <t>Составлена в базовых ценах</t>
  </si>
  <si>
    <t>Составлена в текущих ценах</t>
  </si>
  <si>
    <t>№1</t>
  </si>
  <si>
    <t>№2.1</t>
  </si>
  <si>
    <t>№2.2</t>
  </si>
  <si>
    <t>№3</t>
  </si>
  <si>
    <t>Расчет прочих работ (в базовых ценах)</t>
  </si>
  <si>
    <t>1.8.</t>
  </si>
  <si>
    <t>Пост учета трехфазный</t>
  </si>
  <si>
    <t>Стоимость выполнения ПИР в ценах 2020г.</t>
  </si>
  <si>
    <t>Стоимость прочих работ в ценах 2020г.</t>
  </si>
  <si>
    <t>А1-03</t>
  </si>
  <si>
    <t>УНЦ КТП мачтового типа</t>
  </si>
  <si>
    <t>Л7-24</t>
  </si>
  <si>
    <t>СИП-2, 70мм2 / -мм2</t>
  </si>
  <si>
    <r>
      <t xml:space="preserve">СПРАВОЧНИК БАЗОВЫХ ЦЕН 
 НА ПРОЕКТНЫЕ РАБОТЫ В СТРОИТЕЛЬСТВЕ СБЦП 81-2001-07 КОММУНАЛЬНЫЕ ИНЖЕНЕРНЫЕ СЕТИ И  СООРУЖЕНИЯ Москва 2012 таблица 18. </t>
    </r>
    <r>
      <rPr>
        <sz val="10"/>
        <color theme="0"/>
        <rFont val="Times New Roman"/>
        <family val="1"/>
        <charset val="204"/>
      </rPr>
      <t>п.3 К=0,5-объем работ (замена провода ВЛ-0,4кВ 0,420км)</t>
    </r>
  </si>
  <si>
    <t>СПРАВОЧНИК БАЗОВЫХ ЦЕН 
 НА ПРОЕКТНЫЕ РАБОТЫ В СТРОИТЕЛЬСТВЕ СБЦП 81-2001-07 КОММУНАЛЬНЫЕ ИНЖЕНЕРНЫЕ СЕТИ И  СООРУЖЕНИЯ Москва 2012 таблица ,37. К=0,5</t>
  </si>
  <si>
    <t>Табл. 9 § 3</t>
  </si>
  <si>
    <t>О.У. п.8г Т.2 §3 на неблагоприятный  период, К=1,2</t>
  </si>
  <si>
    <t>СПРАВОЧНИК БАЗОВЫХ ЦЕН 
 НА ПРОЕКТНЫЕ РАБОТЫ В СТРОИТЕЛЬСТВЕ СБЦП 81-2001-07 КОММУНАЛЬНЫЕ ИНЖЕНЕРНЫЕ СЕТИ И  СООРУЖЕНИЯ Москва 2012 таблица 18. К1=1,15. п. 2.8.2.9.</t>
  </si>
  <si>
    <r>
      <t>Итого в ценах 2019г. с К=14,22243790</t>
    </r>
    <r>
      <rPr>
        <sz val="12"/>
        <rFont val="Times New Roman"/>
        <family val="1"/>
        <charset val="204"/>
      </rPr>
      <t xml:space="preserve">-индекс к исходно-разрешительной докум. от 1996 г к 2019г. </t>
    </r>
  </si>
  <si>
    <t>СПРАВОЧНИК БАЗОВЫХ ЦЕН 
 НА ПРОЕКТНЫЕ РАБОТЫ В СТРОИТЕЛЬСТВЕ СБЦП 81-2001-07 КОММУНАЛЬНЫЕ ИНЖЕНЕРНЫЕ СЕТИ И  СООРУЖЕНИЯ Москва 2012 таблица 34. п.10 (10шт)</t>
  </si>
  <si>
    <t>Установка выносных щитов коммерческого учета 1шт прим</t>
  </si>
  <si>
    <t>Табл. 5 § 1                                       19,6%</t>
  </si>
  <si>
    <t>Внешний транспорт.  Расстояние от 100 км до 300 км, продолжительность работ до 1 месяца (расстояние от г. Саратов до объекта)</t>
  </si>
  <si>
    <t>ТП 25кВа</t>
  </si>
  <si>
    <t>Э2-02</t>
  </si>
  <si>
    <t>6110+2980</t>
  </si>
  <si>
    <t>Строительство ВЛ-10кВ проводом СИП3-50 протяженностью 2,8км.</t>
  </si>
  <si>
    <t xml:space="preserve">Строительство КТП 10/0,4кВ 25кВа 2шт. </t>
  </si>
  <si>
    <t>Строительство ВЛ-0,4кВ проводом СИП протяженностью 0,010км.</t>
  </si>
  <si>
    <t>Проектные работы - 4,32. Изыскательские - 4,40.</t>
  </si>
  <si>
    <t>Итого в ценах 2020г.</t>
  </si>
  <si>
    <t>К1=4,32 - индекс на 1 квартал 2020 г.</t>
  </si>
  <si>
    <t>К=4,40 - индекс на 1 квартал 2020 г.</t>
  </si>
  <si>
    <t>Итого в прогнозных ценах 2020 г.</t>
  </si>
  <si>
    <t>УНЦ автоматического пункта секционирования (реклоузера) 6 - 35 кВ с ПКУ и интеграцией в АСУТП</t>
  </si>
  <si>
    <t>6_15</t>
  </si>
  <si>
    <t>В7-01</t>
  </si>
  <si>
    <t>Секционирующие пункты с разединителями 1шт.</t>
  </si>
  <si>
    <t>СПРАВОЧНИК БАЗОВЫХ ЦЕН 
 НА ПРОЕКТНЫЕ РАБОТЫ В СТРОИТЕЛЬСТВЕ СБЦП 81-2001-07 КОММУНАЛЬНЫЕ ИНЖЕНЕРНЫЕ СЕТИ И  СООРУЖЕНИЯ Москва 2012 таблица ,37. п.10</t>
  </si>
  <si>
    <t>на основании УНЦ типовых технологическиъ решений капительного строительства объектов электроэнергетики в части объектов электросетевого хозяйства,  с окончанием реализации в 2021 году</t>
  </si>
  <si>
    <t>Стоимость СМР в ценах 2021 г.</t>
  </si>
  <si>
    <t>Всего без НДС Стоимость строительства в ценах 2021г</t>
  </si>
  <si>
    <t xml:space="preserve">Всего с НДС Стоимость строительства в ценах 2021г. </t>
  </si>
  <si>
    <t>Расчет СМР (в базовых ценах) ВЛ-6кВ</t>
  </si>
  <si>
    <t>1,053  1,074 1,036 1,0185</t>
  </si>
  <si>
    <r>
      <t xml:space="preserve">по объекту: </t>
    </r>
    <r>
      <rPr>
        <b/>
        <sz val="10"/>
        <color indexed="8"/>
        <rFont val="Times New Roman"/>
        <family val="1"/>
        <charset val="204"/>
      </rPr>
      <t>«Строительство ВЛ 0,4 кВ на землях СХПК «Аграрник» Саратовского района (договор ТП №2062-000618, договор ТП №2062-000619 Краснов А.В.)» «под ключ»</t>
    </r>
  </si>
  <si>
    <r>
      <t xml:space="preserve">по объекту: </t>
    </r>
    <r>
      <rPr>
        <b/>
        <sz val="10"/>
        <color indexed="8"/>
        <rFont val="Times New Roman"/>
        <family val="1"/>
        <charset val="204"/>
      </rPr>
      <t>«Строительство 2-х ВЛ 6 кВ, 2-х ТП на землях СХПК «Аграрник» Саратовского района (договор ТП №2062-000618, договор ТП №2062-000619 Краснов А.В.)» «под ключ»</t>
    </r>
  </si>
  <si>
    <t>Приложение №3</t>
  </si>
  <si>
    <t>к договору подряда № ___________________________________</t>
  </si>
  <si>
    <t>СВОДКА ЗАТРАТ</t>
  </si>
  <si>
    <t>(наименование стройки)</t>
  </si>
  <si>
    <t>Наименование затрат</t>
  </si>
  <si>
    <t>Объектов производственного назначения, руб.</t>
  </si>
  <si>
    <t>1.1</t>
  </si>
  <si>
    <t>стоимость оборудования, строительно-монтажных работ и пусконаладочных работ</t>
  </si>
  <si>
    <t>1.2</t>
  </si>
  <si>
    <t>проектно-изыскательских работ</t>
  </si>
  <si>
    <t>Сметная стоимость всего:</t>
  </si>
  <si>
    <t>2.</t>
  </si>
  <si>
    <t>2.1</t>
  </si>
  <si>
    <t>2.2</t>
  </si>
  <si>
    <t>ИТОГО по Сводке затрат:</t>
  </si>
  <si>
    <t>НДС 20%:</t>
  </si>
  <si>
    <t>ВСЕГО:</t>
  </si>
  <si>
    <t>Заказчик:</t>
  </si>
  <si>
    <t>Подрядчик:</t>
  </si>
  <si>
    <t>Генеральный директор</t>
  </si>
  <si>
    <t>АО "Энергосервис Волги"</t>
  </si>
  <si>
    <t>_____________________________________В.А. Решетников</t>
  </si>
  <si>
    <t>«Строительство 2-х ВЛ 6 кВ, 2-х ТП на землях СХПК «Аграрник» Саратовского района (договор ТП №2062-000618, договор ТП №2062-000619 Краснов А.В.)» «под ключ»</t>
  </si>
  <si>
    <t>«Строительство ВЛ 0,4 кВ на землях СХПК «Аграрник» Саратовского района (договор ТП №2062-000618, договор ТП №2062-000619 Краснов А.В.)» «под ключ»</t>
  </si>
  <si>
    <t>Строительство 2-х ВЛ 6 кВ, 2-х ТП, ВЛ 0,4 кВ на землях СХПК «Аграрник» Саратовского райо-на (договор ТП №2062-000618, договор ТП №2062-000619 Краснов А.В.)» «под ключ»</t>
  </si>
  <si>
    <t>С учетом договорного коэффициента К=0,95</t>
  </si>
  <si>
    <t xml:space="preserve">Главный инженер АО "Энергосервис Волги"                                                                                     </t>
  </si>
  <si>
    <t>В.Б. Минаев</t>
  </si>
  <si>
    <t>[подпись (инициалы, фамилия)]</t>
  </si>
  <si>
    <t xml:space="preserve">Проверил: Начальник ООС АО "Энергосервис Волги"                                            </t>
  </si>
  <si>
    <t>М.В. Корнишина</t>
  </si>
  <si>
    <t>Составил: Ведущий специалист АО "Энергосервис Волги"</t>
  </si>
  <si>
    <t>М.В. Васильцова</t>
  </si>
  <si>
    <t>к договору № ____________от ________</t>
  </si>
  <si>
    <t>УТВЕРЖДАЮ</t>
  </si>
  <si>
    <t>_________________________В.А. Решетников</t>
  </si>
  <si>
    <t>Приложение № 3.2</t>
  </si>
  <si>
    <t>Укрупненный расчет стоимости строительства №2</t>
  </si>
  <si>
    <t>Укрупненный расчет стоимости строительства №1</t>
  </si>
  <si>
    <t>Приложение №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</si>
</sst>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#\ ##0.00"/>
    <numFmt numFmtId="166" formatCode="0.00000"/>
    <numFmt numFmtId="167" formatCode="0.000"/>
    <numFmt numFmtId="168" formatCode="0.0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#,##0.000"/>
    <numFmt numFmtId="172" formatCode="#,##0.00_р_."/>
    <numFmt numFmtId="173" formatCode="_-* #,##0.000000_р_._-;\-* #,##0.000000_р_._-;_-* &quot;-&quot;??_р_._-;_-@_-"/>
    <numFmt numFmtId="174" formatCode="_-* #,##0.00000\ _₽_-;\-* #,##0.00000\ _₽_-;_-* &quot;-&quot;??\ _₽_-;_-@_-"/>
    <numFmt numFmtId="175" formatCode="_-* #,##0.000\ _₽_-;\-* #,##0.000\ _₽_-;_-* &quot;-&quot;??\ _₽_-;_-@_-"/>
    <numFmt numFmtId="176" formatCode="_-* #,##0.000_р_._-;\-* #,##0.000_р_._-;_-* &quot;-&quot;??_р_._-;_-@_-"/>
  </numFmts>
  <fonts count="44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1"/>
      <name val="Calibri"/>
      <family val="2"/>
      <charset val="204"/>
    </font>
    <font>
      <b/>
      <sz val="13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10"/>
      <name val="Arial"/>
      <family val="2"/>
    </font>
    <font>
      <sz val="10"/>
      <name val="Calibri"/>
      <family val="2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7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5">
    <xf numFmtId="0" fontId="0" fillId="0" borderId="0"/>
    <xf numFmtId="0" fontId="4" fillId="0" borderId="0"/>
    <xf numFmtId="0" fontId="2" fillId="0" borderId="0"/>
    <xf numFmtId="0" fontId="9" fillId="0" borderId="0"/>
    <xf numFmtId="0" fontId="13" fillId="0" borderId="0">
      <alignment horizontal="left" vertical="center"/>
    </xf>
    <xf numFmtId="164" fontId="4" fillId="0" borderId="0" applyFont="0" applyFill="0" applyBorder="0" applyAlignment="0" applyProtection="0"/>
    <xf numFmtId="0" fontId="14" fillId="0" borderId="0"/>
    <xf numFmtId="169" fontId="18" fillId="0" borderId="0" applyFont="0" applyFill="0" applyBorder="0" applyAlignment="0" applyProtection="0"/>
    <xf numFmtId="0" fontId="19" fillId="0" borderId="0"/>
    <xf numFmtId="170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" fillId="0" borderId="0"/>
    <xf numFmtId="0" fontId="18" fillId="0" borderId="0"/>
    <xf numFmtId="169" fontId="18" fillId="0" borderId="0" applyFont="0" applyFill="0" applyBorder="0" applyAlignment="0" applyProtection="0"/>
    <xf numFmtId="0" fontId="10" fillId="0" borderId="0">
      <alignment horizontal="right" vertical="top" wrapText="1"/>
    </xf>
    <xf numFmtId="0" fontId="18" fillId="0" borderId="0"/>
    <xf numFmtId="0" fontId="18" fillId="0" borderId="0"/>
    <xf numFmtId="0" fontId="18" fillId="0" borderId="0"/>
    <xf numFmtId="0" fontId="9" fillId="0" borderId="0"/>
    <xf numFmtId="0" fontId="30" fillId="0" borderId="0">
      <alignment vertical="center"/>
    </xf>
    <xf numFmtId="0" fontId="18" fillId="0" borderId="0"/>
    <xf numFmtId="0" fontId="10" fillId="0" borderId="0">
      <alignment horizontal="center"/>
    </xf>
    <xf numFmtId="170" fontId="18" fillId="0" borderId="0" applyFont="0" applyFill="0" applyBorder="0" applyAlignment="0" applyProtection="0"/>
    <xf numFmtId="0" fontId="4" fillId="0" borderId="0"/>
    <xf numFmtId="0" fontId="4" fillId="0" borderId="0"/>
  </cellStyleXfs>
  <cellXfs count="735">
    <xf numFmtId="0" fontId="0" fillId="0" borderId="0" xfId="0"/>
    <xf numFmtId="0" fontId="0" fillId="0" borderId="0" xfId="0"/>
    <xf numFmtId="0" fontId="4" fillId="0" borderId="0" xfId="1" applyFont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0" fillId="0" borderId="0" xfId="0"/>
    <xf numFmtId="0" fontId="7" fillId="0" borderId="0" xfId="0" applyFont="1"/>
    <xf numFmtId="0" fontId="7" fillId="0" borderId="0" xfId="0" applyFont="1" applyFill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  <xf numFmtId="2" fontId="7" fillId="0" borderId="2" xfId="0" applyNumberFormat="1" applyFont="1" applyBorder="1" applyAlignment="1">
      <alignment horizontal="left" vertical="center"/>
    </xf>
    <xf numFmtId="2" fontId="7" fillId="3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/>
    <xf numFmtId="0" fontId="10" fillId="3" borderId="0" xfId="2" applyFont="1" applyFill="1" applyAlignment="1"/>
    <xf numFmtId="0" fontId="13" fillId="3" borderId="3" xfId="4" applyFill="1" applyBorder="1" applyAlignment="1">
      <alignment horizontal="left"/>
    </xf>
    <xf numFmtId="0" fontId="13" fillId="3" borderId="0" xfId="4" applyFill="1" applyBorder="1" applyAlignment="1">
      <alignment horizontal="left"/>
    </xf>
    <xf numFmtId="0" fontId="13" fillId="3" borderId="0" xfId="4" applyFill="1" applyAlignment="1">
      <alignment horizontal="left"/>
    </xf>
    <xf numFmtId="0" fontId="3" fillId="0" borderId="4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right" vertical="center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1" fontId="3" fillId="4" borderId="1" xfId="1" applyNumberFormat="1" applyFont="1" applyFill="1" applyBorder="1" applyAlignment="1">
      <alignment horizontal="center" vertical="center" wrapText="1"/>
    </xf>
    <xf numFmtId="1" fontId="3" fillId="5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/>
    </xf>
    <xf numFmtId="168" fontId="3" fillId="0" borderId="1" xfId="1" applyNumberFormat="1" applyFont="1" applyBorder="1" applyAlignment="1">
      <alignment horizontal="center" vertical="center" wrapText="1"/>
    </xf>
    <xf numFmtId="0" fontId="8" fillId="2" borderId="2" xfId="2" applyFont="1" applyFill="1" applyBorder="1" applyAlignment="1">
      <alignment vertical="center" wrapText="1"/>
    </xf>
    <xf numFmtId="0" fontId="0" fillId="0" borderId="0" xfId="0"/>
    <xf numFmtId="0" fontId="8" fillId="2" borderId="2" xfId="2" applyFont="1" applyFill="1" applyBorder="1" applyAlignment="1">
      <alignment horizontal="center" vertical="center" wrapText="1"/>
    </xf>
    <xf numFmtId="0" fontId="15" fillId="0" borderId="0" xfId="6" applyFont="1" applyFill="1" applyBorder="1"/>
    <xf numFmtId="4" fontId="15" fillId="6" borderId="0" xfId="6" applyNumberFormat="1" applyFont="1" applyFill="1" applyBorder="1"/>
    <xf numFmtId="0" fontId="15" fillId="6" borderId="0" xfId="6" applyFont="1" applyFill="1" applyBorder="1"/>
    <xf numFmtId="0" fontId="10" fillId="3" borderId="0" xfId="2" applyFont="1" applyFill="1" applyAlignment="1">
      <alignment horizontal="left" vertical="top"/>
    </xf>
    <xf numFmtId="0" fontId="10" fillId="3" borderId="0" xfId="2" applyFont="1" applyFill="1" applyAlignment="1">
      <alignment horizontal="left" vertical="top" wrapText="1"/>
    </xf>
    <xf numFmtId="0" fontId="10" fillId="3" borderId="3" xfId="2" applyFont="1" applyFill="1" applyBorder="1" applyAlignment="1"/>
    <xf numFmtId="0" fontId="10" fillId="3" borderId="3" xfId="2" applyFont="1" applyFill="1" applyBorder="1" applyAlignment="1">
      <alignment vertical="top" wrapText="1"/>
    </xf>
    <xf numFmtId="0" fontId="10" fillId="3" borderId="0" xfId="2" applyFont="1" applyFill="1" applyAlignment="1">
      <alignment vertical="top" wrapText="1"/>
    </xf>
    <xf numFmtId="0" fontId="16" fillId="3" borderId="0" xfId="4" applyFont="1" applyFill="1" applyBorder="1" applyAlignment="1">
      <alignment horizontal="center" vertical="center"/>
    </xf>
    <xf numFmtId="0" fontId="16" fillId="3" borderId="0" xfId="6" applyFont="1" applyFill="1" applyBorder="1" applyAlignment="1">
      <alignment horizontal="left" wrapText="1"/>
    </xf>
    <xf numFmtId="0" fontId="16" fillId="3" borderId="0" xfId="4" applyFont="1" applyFill="1" applyBorder="1" applyAlignment="1">
      <alignment horizontal="left" vertical="top" wrapText="1"/>
    </xf>
    <xf numFmtId="4" fontId="16" fillId="3" borderId="0" xfId="6" applyNumberFormat="1" applyFont="1" applyFill="1" applyBorder="1" applyAlignment="1">
      <alignment horizontal="right" vertical="center" wrapText="1"/>
    </xf>
    <xf numFmtId="4" fontId="16" fillId="3" borderId="0" xfId="6" applyNumberFormat="1" applyFont="1" applyFill="1" applyBorder="1" applyAlignment="1">
      <alignment horizontal="center" vertical="center" wrapText="1"/>
    </xf>
    <xf numFmtId="170" fontId="20" fillId="3" borderId="0" xfId="9" applyFont="1" applyFill="1" applyBorder="1" applyAlignment="1">
      <alignment horizontal="center" vertical="center"/>
    </xf>
    <xf numFmtId="0" fontId="15" fillId="3" borderId="0" xfId="4" applyFont="1" applyFill="1" applyBorder="1">
      <alignment horizontal="left" vertical="center"/>
    </xf>
    <xf numFmtId="0" fontId="10" fillId="3" borderId="0" xfId="2" applyFont="1" applyFill="1" applyBorder="1" applyAlignment="1">
      <alignment vertical="top" wrapText="1"/>
    </xf>
    <xf numFmtId="0" fontId="21" fillId="3" borderId="0" xfId="2" applyFont="1" applyFill="1" applyAlignment="1">
      <alignment horizontal="right" vertical="top"/>
    </xf>
    <xf numFmtId="0" fontId="22" fillId="0" borderId="0" xfId="4" applyFont="1" applyBorder="1" applyAlignment="1">
      <alignment vertical="top"/>
    </xf>
    <xf numFmtId="0" fontId="13" fillId="3" borderId="0" xfId="4" applyFont="1" applyFill="1" applyBorder="1">
      <alignment horizontal="left" vertical="center"/>
    </xf>
    <xf numFmtId="0" fontId="13" fillId="3" borderId="0" xfId="4" applyFont="1" applyFill="1" applyBorder="1" applyAlignment="1">
      <alignment horizontal="left" vertical="center" wrapText="1" shrinkToFit="1"/>
    </xf>
    <xf numFmtId="49" fontId="23" fillId="3" borderId="0" xfId="0" applyNumberFormat="1" applyFont="1" applyFill="1" applyBorder="1" applyAlignment="1">
      <alignment horizontal="left" vertical="top"/>
    </xf>
    <xf numFmtId="0" fontId="13" fillId="3" borderId="0" xfId="0" applyFont="1" applyFill="1" applyBorder="1"/>
    <xf numFmtId="49" fontId="23" fillId="3" borderId="0" xfId="0" applyNumberFormat="1" applyFont="1" applyFill="1" applyBorder="1" applyAlignment="1">
      <alignment horizontal="center" vertical="top"/>
    </xf>
    <xf numFmtId="0" fontId="23" fillId="3" borderId="0" xfId="0" applyFont="1" applyFill="1" applyBorder="1" applyAlignment="1">
      <alignment horizontal="right" vertical="top"/>
    </xf>
    <xf numFmtId="0" fontId="23" fillId="3" borderId="0" xfId="0" applyFont="1" applyFill="1" applyBorder="1" applyAlignment="1">
      <alignment horizontal="center" vertical="top"/>
    </xf>
    <xf numFmtId="0" fontId="13" fillId="3" borderId="0" xfId="0" applyFont="1" applyFill="1" applyBorder="1" applyAlignment="1">
      <alignment horizontal="right" vertical="center"/>
    </xf>
    <xf numFmtId="0" fontId="16" fillId="3" borderId="0" xfId="0" applyFont="1" applyFill="1" applyAlignment="1">
      <alignment vertical="top"/>
    </xf>
    <xf numFmtId="0" fontId="13" fillId="3" borderId="0" xfId="0" applyFont="1" applyFill="1" applyBorder="1" applyAlignment="1">
      <alignment horizontal="right" vertical="top"/>
    </xf>
    <xf numFmtId="0" fontId="13" fillId="3" borderId="0" xfId="0" applyFont="1" applyFill="1" applyBorder="1" applyAlignment="1">
      <alignment vertical="top"/>
    </xf>
    <xf numFmtId="49" fontId="13" fillId="3" borderId="0" xfId="0" applyNumberFormat="1" applyFont="1" applyFill="1" applyBorder="1" applyAlignment="1">
      <alignment horizontal="left" vertical="top"/>
    </xf>
    <xf numFmtId="0" fontId="13" fillId="3" borderId="0" xfId="0" applyFont="1" applyFill="1" applyBorder="1" applyAlignment="1"/>
    <xf numFmtId="0" fontId="23" fillId="3" borderId="0" xfId="0" applyFont="1" applyFill="1" applyBorder="1" applyAlignment="1">
      <alignment vertical="center"/>
    </xf>
    <xf numFmtId="49" fontId="20" fillId="3" borderId="0" xfId="0" applyNumberFormat="1" applyFont="1" applyFill="1" applyAlignment="1"/>
    <xf numFmtId="0" fontId="13" fillId="3" borderId="0" xfId="0" applyFont="1" applyFill="1" applyBorder="1" applyAlignment="1">
      <alignment horizontal="center" vertical="center"/>
    </xf>
    <xf numFmtId="49" fontId="16" fillId="3" borderId="0" xfId="0" applyNumberFormat="1" applyFont="1" applyFill="1" applyAlignment="1">
      <alignment vertical="top"/>
    </xf>
    <xf numFmtId="0" fontId="17" fillId="3" borderId="0" xfId="4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vertical="top" wrapText="1"/>
    </xf>
    <xf numFmtId="0" fontId="23" fillId="3" borderId="16" xfId="0" applyFont="1" applyFill="1" applyBorder="1" applyAlignment="1">
      <alignment vertical="top" wrapText="1"/>
    </xf>
    <xf numFmtId="0" fontId="23" fillId="3" borderId="17" xfId="0" applyFont="1" applyFill="1" applyBorder="1" applyAlignment="1">
      <alignment vertical="top" wrapText="1"/>
    </xf>
    <xf numFmtId="0" fontId="23" fillId="3" borderId="15" xfId="0" applyFont="1" applyFill="1" applyBorder="1" applyAlignment="1">
      <alignment vertical="top" wrapText="1"/>
    </xf>
    <xf numFmtId="0" fontId="23" fillId="3" borderId="18" xfId="0" applyFont="1" applyFill="1" applyBorder="1" applyAlignment="1">
      <alignment vertical="top" wrapText="1"/>
    </xf>
    <xf numFmtId="0" fontId="24" fillId="3" borderId="16" xfId="4" applyFont="1" applyFill="1" applyBorder="1" applyAlignment="1">
      <alignment horizontal="center" vertical="center" wrapText="1"/>
    </xf>
    <xf numFmtId="0" fontId="24" fillId="3" borderId="16" xfId="4" applyFont="1" applyFill="1" applyBorder="1" applyAlignment="1">
      <alignment horizontal="center" vertical="center" wrapText="1" shrinkToFit="1"/>
    </xf>
    <xf numFmtId="0" fontId="24" fillId="3" borderId="16" xfId="4" applyFont="1" applyFill="1" applyBorder="1" applyAlignment="1">
      <alignment horizontal="center" vertical="center"/>
    </xf>
    <xf numFmtId="0" fontId="10" fillId="0" borderId="16" xfId="4" applyFont="1" applyFill="1" applyBorder="1" applyAlignment="1">
      <alignment horizontal="left" vertical="top" wrapText="1"/>
    </xf>
    <xf numFmtId="1" fontId="25" fillId="0" borderId="0" xfId="4" applyNumberFormat="1" applyFont="1" applyFill="1" applyBorder="1" applyAlignment="1">
      <alignment horizontal="left" vertical="center"/>
    </xf>
    <xf numFmtId="0" fontId="15" fillId="0" borderId="0" xfId="4" applyFont="1" applyFill="1" applyBorder="1">
      <alignment horizontal="left" vertical="center"/>
    </xf>
    <xf numFmtId="4" fontId="10" fillId="0" borderId="17" xfId="4" applyNumberFormat="1" applyFont="1" applyFill="1" applyBorder="1" applyAlignment="1">
      <alignment horizontal="right" vertical="center" wrapText="1"/>
    </xf>
    <xf numFmtId="3" fontId="10" fillId="0" borderId="15" xfId="4" applyNumberFormat="1" applyFont="1" applyFill="1" applyBorder="1" applyAlignment="1">
      <alignment vertical="center" wrapText="1"/>
    </xf>
    <xf numFmtId="2" fontId="10" fillId="0" borderId="15" xfId="4" applyNumberFormat="1" applyFont="1" applyFill="1" applyBorder="1" applyAlignment="1">
      <alignment horizontal="center" vertical="center" wrapText="1"/>
    </xf>
    <xf numFmtId="3" fontId="24" fillId="0" borderId="15" xfId="4" applyNumberFormat="1" applyFont="1" applyFill="1" applyBorder="1" applyAlignment="1">
      <alignment vertical="center" wrapText="1"/>
    </xf>
    <xf numFmtId="168" fontId="10" fillId="0" borderId="18" xfId="4" applyNumberFormat="1" applyFont="1" applyFill="1" applyBorder="1" applyAlignment="1">
      <alignment horizontal="left" vertical="center"/>
    </xf>
    <xf numFmtId="170" fontId="10" fillId="0" borderId="16" xfId="9" applyFont="1" applyFill="1" applyBorder="1" applyAlignment="1">
      <alignment horizontal="center" vertical="center"/>
    </xf>
    <xf numFmtId="1" fontId="25" fillId="0" borderId="19" xfId="4" applyNumberFormat="1" applyFont="1" applyFill="1" applyBorder="1" applyAlignment="1">
      <alignment horizontal="center" vertical="center" wrapText="1"/>
    </xf>
    <xf numFmtId="1" fontId="25" fillId="0" borderId="0" xfId="4" applyNumberFormat="1" applyFont="1" applyFill="1" applyBorder="1" applyAlignment="1">
      <alignment horizontal="center" vertical="center" wrapText="1"/>
    </xf>
    <xf numFmtId="0" fontId="10" fillId="0" borderId="16" xfId="4" applyFont="1" applyFill="1" applyBorder="1" applyAlignment="1">
      <alignment horizontal="center" vertical="center"/>
    </xf>
    <xf numFmtId="0" fontId="10" fillId="0" borderId="16" xfId="4" applyFont="1" applyFill="1" applyBorder="1" applyAlignment="1">
      <alignment horizontal="left" vertical="center" wrapText="1"/>
    </xf>
    <xf numFmtId="168" fontId="10" fillId="0" borderId="15" xfId="4" applyNumberFormat="1" applyFont="1" applyFill="1" applyBorder="1" applyAlignment="1">
      <alignment horizontal="center" vertical="center" wrapText="1"/>
    </xf>
    <xf numFmtId="0" fontId="10" fillId="0" borderId="18" xfId="4" applyNumberFormat="1" applyFont="1" applyFill="1" applyBorder="1" applyAlignment="1">
      <alignment horizontal="left" vertical="center"/>
    </xf>
    <xf numFmtId="0" fontId="10" fillId="0" borderId="16" xfId="0" applyFont="1" applyFill="1" applyBorder="1" applyAlignment="1">
      <alignment horizontal="left" vertical="center" wrapText="1"/>
    </xf>
    <xf numFmtId="3" fontId="10" fillId="0" borderId="17" xfId="4" applyNumberFormat="1" applyFont="1" applyFill="1" applyBorder="1" applyAlignment="1">
      <alignment vertical="center"/>
    </xf>
    <xf numFmtId="4" fontId="24" fillId="0" borderId="15" xfId="4" applyNumberFormat="1" applyFont="1" applyFill="1" applyBorder="1" applyAlignment="1">
      <alignment vertical="center"/>
    </xf>
    <xf numFmtId="4" fontId="10" fillId="0" borderId="15" xfId="4" applyNumberFormat="1" applyFont="1" applyFill="1" applyBorder="1" applyAlignment="1">
      <alignment vertical="center"/>
    </xf>
    <xf numFmtId="4" fontId="10" fillId="0" borderId="18" xfId="4" applyNumberFormat="1" applyFont="1" applyFill="1" applyBorder="1" applyAlignment="1">
      <alignment vertical="center"/>
    </xf>
    <xf numFmtId="170" fontId="24" fillId="0" borderId="16" xfId="9" applyFont="1" applyFill="1" applyBorder="1" applyAlignment="1">
      <alignment horizontal="center" vertical="center"/>
    </xf>
    <xf numFmtId="1" fontId="15" fillId="0" borderId="0" xfId="4" applyNumberFormat="1" applyFont="1" applyFill="1" applyBorder="1" applyAlignment="1">
      <alignment horizontal="center" vertical="center"/>
    </xf>
    <xf numFmtId="0" fontId="10" fillId="3" borderId="16" xfId="4" applyFont="1" applyFill="1" applyBorder="1" applyAlignment="1">
      <alignment horizontal="center" vertical="center"/>
    </xf>
    <xf numFmtId="0" fontId="10" fillId="3" borderId="16" xfId="6" applyFont="1" applyFill="1" applyBorder="1" applyAlignment="1">
      <alignment wrapText="1"/>
    </xf>
    <xf numFmtId="0" fontId="10" fillId="3" borderId="16" xfId="4" applyFont="1" applyFill="1" applyBorder="1" applyAlignment="1">
      <alignment wrapText="1"/>
    </xf>
    <xf numFmtId="4" fontId="10" fillId="3" borderId="17" xfId="6" applyNumberFormat="1" applyFont="1" applyFill="1" applyBorder="1" applyAlignment="1">
      <alignment wrapText="1"/>
    </xf>
    <xf numFmtId="3" fontId="10" fillId="3" borderId="15" xfId="6" applyNumberFormat="1" applyFont="1" applyFill="1" applyBorder="1" applyAlignment="1">
      <alignment wrapText="1"/>
    </xf>
    <xf numFmtId="4" fontId="10" fillId="3" borderId="15" xfId="6" applyNumberFormat="1" applyFont="1" applyFill="1" applyBorder="1" applyAlignment="1">
      <alignment wrapText="1"/>
    </xf>
    <xf numFmtId="171" fontId="10" fillId="3" borderId="15" xfId="6" applyNumberFormat="1" applyFont="1" applyFill="1" applyBorder="1" applyAlignment="1">
      <alignment wrapText="1"/>
    </xf>
    <xf numFmtId="171" fontId="10" fillId="3" borderId="18" xfId="6" applyNumberFormat="1" applyFont="1" applyFill="1" applyBorder="1" applyAlignment="1">
      <alignment horizontal="left" wrapText="1"/>
    </xf>
    <xf numFmtId="172" fontId="24" fillId="3" borderId="16" xfId="4" applyNumberFormat="1" applyFont="1" applyFill="1" applyBorder="1" applyAlignment="1"/>
    <xf numFmtId="1" fontId="15" fillId="3" borderId="0" xfId="4" applyNumberFormat="1" applyFont="1" applyFill="1" applyBorder="1" applyAlignment="1">
      <alignment horizontal="center"/>
    </xf>
    <xf numFmtId="0" fontId="15" fillId="3" borderId="0" xfId="4" applyFont="1" applyFill="1" applyBorder="1" applyAlignment="1">
      <alignment horizontal="left"/>
    </xf>
    <xf numFmtId="0" fontId="10" fillId="3" borderId="0" xfId="0" applyFont="1" applyFill="1"/>
    <xf numFmtId="0" fontId="13" fillId="3" borderId="0" xfId="0" applyFont="1" applyFill="1" applyBorder="1" applyAlignment="1">
      <alignment horizontal="center"/>
    </xf>
    <xf numFmtId="0" fontId="13" fillId="3" borderId="0" xfId="0" applyFont="1" applyFill="1"/>
    <xf numFmtId="0" fontId="13" fillId="3" borderId="0" xfId="6" applyFont="1" applyFill="1" applyBorder="1"/>
    <xf numFmtId="4" fontId="26" fillId="3" borderId="0" xfId="6" applyNumberFormat="1" applyFont="1" applyFill="1" applyBorder="1" applyAlignment="1">
      <alignment vertical="center" wrapText="1"/>
    </xf>
    <xf numFmtId="0" fontId="10" fillId="3" borderId="3" xfId="2" applyFont="1" applyFill="1" applyBorder="1" applyAlignment="1">
      <alignment horizontal="right" vertical="top" wrapText="1"/>
    </xf>
    <xf numFmtId="0" fontId="0" fillId="3" borderId="0" xfId="0" applyFont="1" applyFill="1" applyAlignment="1">
      <alignment horizontal="left"/>
    </xf>
    <xf numFmtId="0" fontId="0" fillId="3" borderId="0" xfId="0" applyFont="1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3" borderId="0" xfId="0" applyFill="1" applyAlignment="1">
      <alignment horizontal="right"/>
    </xf>
    <xf numFmtId="0" fontId="13" fillId="0" borderId="0" xfId="4" applyBorder="1">
      <alignment horizontal="left" vertical="center"/>
    </xf>
    <xf numFmtId="0" fontId="15" fillId="3" borderId="0" xfId="4" applyFont="1" applyFill="1" applyBorder="1" applyAlignment="1">
      <alignment horizontal="left" vertical="center"/>
    </xf>
    <xf numFmtId="0" fontId="15" fillId="3" borderId="0" xfId="4" applyFont="1" applyFill="1" applyBorder="1" applyAlignment="1">
      <alignment horizontal="left" vertical="center" wrapText="1" shrinkToFit="1"/>
    </xf>
    <xf numFmtId="0" fontId="15" fillId="3" borderId="0" xfId="6" applyFont="1" applyFill="1"/>
    <xf numFmtId="4" fontId="15" fillId="3" borderId="0" xfId="6" applyNumberFormat="1" applyFont="1" applyFill="1"/>
    <xf numFmtId="0" fontId="10" fillId="3" borderId="3" xfId="12" applyFont="1" applyFill="1" applyBorder="1" applyAlignment="1">
      <alignment horizontal="right" vertical="top" wrapText="1"/>
    </xf>
    <xf numFmtId="0" fontId="10" fillId="3" borderId="3" xfId="12" applyFont="1" applyFill="1" applyBorder="1" applyAlignment="1">
      <alignment vertical="top" wrapText="1"/>
    </xf>
    <xf numFmtId="0" fontId="10" fillId="3" borderId="0" xfId="12" applyFont="1" applyFill="1" applyBorder="1" applyAlignment="1">
      <alignment vertical="top" wrapText="1"/>
    </xf>
    <xf numFmtId="0" fontId="10" fillId="3" borderId="0" xfId="12" applyFont="1" applyFill="1" applyAlignment="1"/>
    <xf numFmtId="0" fontId="10" fillId="3" borderId="0" xfId="12" applyFont="1" applyFill="1" applyAlignment="1">
      <alignment vertical="top" wrapText="1"/>
    </xf>
    <xf numFmtId="0" fontId="10" fillId="3" borderId="3" xfId="12" applyFont="1" applyFill="1" applyBorder="1" applyAlignment="1"/>
    <xf numFmtId="0" fontId="18" fillId="0" borderId="0" xfId="12"/>
    <xf numFmtId="0" fontId="18" fillId="3" borderId="0" xfId="12" applyFill="1" applyAlignment="1">
      <alignment horizontal="right"/>
    </xf>
    <xf numFmtId="0" fontId="18" fillId="0" borderId="0" xfId="12" applyAlignment="1">
      <alignment horizontal="right"/>
    </xf>
    <xf numFmtId="0" fontId="18" fillId="0" borderId="0" xfId="12" applyAlignment="1">
      <alignment horizontal="left"/>
    </xf>
    <xf numFmtId="0" fontId="21" fillId="3" borderId="0" xfId="12" applyFont="1" applyFill="1" applyAlignment="1">
      <alignment horizontal="right" vertical="top"/>
    </xf>
    <xf numFmtId="0" fontId="18" fillId="3" borderId="0" xfId="12" applyFont="1" applyFill="1" applyAlignment="1">
      <alignment horizontal="right"/>
    </xf>
    <xf numFmtId="0" fontId="18" fillId="3" borderId="0" xfId="12" applyFont="1" applyFill="1" applyAlignment="1">
      <alignment horizontal="left"/>
    </xf>
    <xf numFmtId="0" fontId="10" fillId="3" borderId="0" xfId="12" applyFont="1" applyFill="1" applyAlignment="1">
      <alignment horizontal="left" vertical="top" wrapText="1"/>
    </xf>
    <xf numFmtId="0" fontId="10" fillId="3" borderId="0" xfId="12" applyFont="1" applyFill="1" applyAlignment="1">
      <alignment horizontal="left" vertical="top"/>
    </xf>
    <xf numFmtId="0" fontId="13" fillId="3" borderId="0" xfId="12" applyFont="1" applyFill="1" applyBorder="1" applyAlignment="1">
      <alignment horizontal="left"/>
    </xf>
    <xf numFmtId="0" fontId="13" fillId="3" borderId="0" xfId="12" applyFont="1" applyFill="1"/>
    <xf numFmtId="0" fontId="13" fillId="3" borderId="0" xfId="12" applyFont="1" applyFill="1" applyBorder="1" applyAlignment="1">
      <alignment horizontal="center"/>
    </xf>
    <xf numFmtId="0" fontId="10" fillId="3" borderId="0" xfId="12" applyFont="1" applyFill="1"/>
    <xf numFmtId="0" fontId="13" fillId="3" borderId="0" xfId="12" applyFont="1" applyFill="1" applyBorder="1"/>
    <xf numFmtId="0" fontId="15" fillId="3" borderId="0" xfId="6" applyFont="1" applyFill="1" applyBorder="1"/>
    <xf numFmtId="0" fontId="10" fillId="3" borderId="2" xfId="6" applyFont="1" applyFill="1" applyBorder="1" applyAlignment="1">
      <alignment horizontal="center" vertical="center"/>
    </xf>
    <xf numFmtId="0" fontId="10" fillId="3" borderId="2" xfId="6" applyFont="1" applyFill="1" applyBorder="1" applyAlignment="1">
      <alignment horizontal="center"/>
    </xf>
    <xf numFmtId="0" fontId="27" fillId="0" borderId="0" xfId="6" applyFont="1" applyFill="1" applyBorder="1"/>
    <xf numFmtId="0" fontId="24" fillId="0" borderId="2" xfId="6" applyFont="1" applyFill="1" applyBorder="1" applyAlignment="1">
      <alignment horizontal="center" vertical="center"/>
    </xf>
    <xf numFmtId="0" fontId="24" fillId="0" borderId="2" xfId="6" applyFont="1" applyFill="1" applyBorder="1" applyAlignment="1">
      <alignment horizontal="center"/>
    </xf>
    <xf numFmtId="0" fontId="24" fillId="0" borderId="2" xfId="6" applyFont="1" applyFill="1" applyBorder="1" applyAlignment="1">
      <alignment horizontal="left" vertical="center"/>
    </xf>
    <xf numFmtId="0" fontId="14" fillId="0" borderId="0" xfId="6" applyFont="1" applyFill="1" applyBorder="1" applyAlignment="1">
      <alignment vertical="top"/>
    </xf>
    <xf numFmtId="0" fontId="29" fillId="0" borderId="10" xfId="6" applyFont="1" applyFill="1" applyBorder="1" applyAlignment="1">
      <alignment vertical="center"/>
    </xf>
    <xf numFmtId="0" fontId="10" fillId="0" borderId="9" xfId="12" applyFont="1" applyBorder="1" applyAlignment="1">
      <alignment vertical="center" wrapText="1"/>
    </xf>
    <xf numFmtId="4" fontId="10" fillId="0" borderId="9" xfId="12" applyNumberFormat="1" applyFont="1" applyBorder="1" applyAlignment="1">
      <alignment horizontal="center" vertical="center" wrapText="1"/>
    </xf>
    <xf numFmtId="0" fontId="10" fillId="0" borderId="8" xfId="6" applyFont="1" applyFill="1" applyBorder="1" applyAlignment="1">
      <alignment horizontal="right" vertical="center"/>
    </xf>
    <xf numFmtId="4" fontId="10" fillId="0" borderId="5" xfId="6" applyNumberFormat="1" applyFont="1" applyFill="1" applyBorder="1" applyAlignment="1">
      <alignment horizontal="center" vertical="center" wrapText="1"/>
    </xf>
    <xf numFmtId="4" fontId="10" fillId="0" borderId="5" xfId="6" applyNumberFormat="1" applyFont="1" applyFill="1" applyBorder="1" applyAlignment="1">
      <alignment horizontal="center" vertical="top"/>
    </xf>
    <xf numFmtId="0" fontId="10" fillId="0" borderId="5" xfId="6" applyFont="1" applyFill="1" applyBorder="1" applyAlignment="1">
      <alignment horizontal="center" vertical="top"/>
    </xf>
    <xf numFmtId="0" fontId="10" fillId="0" borderId="2" xfId="6" applyFont="1" applyFill="1" applyBorder="1" applyAlignment="1">
      <alignment horizontal="left" vertical="top" wrapText="1"/>
    </xf>
    <xf numFmtId="4" fontId="29" fillId="0" borderId="9" xfId="6" applyNumberFormat="1" applyFont="1" applyFill="1" applyBorder="1" applyAlignment="1">
      <alignment vertical="center"/>
    </xf>
    <xf numFmtId="0" fontId="10" fillId="0" borderId="9" xfId="12" applyFont="1" applyBorder="1" applyAlignment="1">
      <alignment horizontal="center" vertical="center" wrapText="1"/>
    </xf>
    <xf numFmtId="3" fontId="10" fillId="0" borderId="5" xfId="6" applyNumberFormat="1" applyFont="1" applyFill="1" applyBorder="1" applyAlignment="1">
      <alignment horizontal="center" vertical="top"/>
    </xf>
    <xf numFmtId="0" fontId="10" fillId="0" borderId="2" xfId="6" applyFont="1" applyFill="1" applyBorder="1" applyAlignment="1">
      <alignment vertical="top" wrapText="1"/>
    </xf>
    <xf numFmtId="0" fontId="14" fillId="0" borderId="0" xfId="6" applyFont="1" applyFill="1" applyBorder="1"/>
    <xf numFmtId="0" fontId="10" fillId="0" borderId="10" xfId="12" applyFont="1" applyBorder="1" applyAlignment="1">
      <alignment vertical="center" wrapText="1"/>
    </xf>
    <xf numFmtId="0" fontId="10" fillId="0" borderId="8" xfId="12" applyFont="1" applyBorder="1" applyAlignment="1">
      <alignment vertical="center" wrapText="1"/>
    </xf>
    <xf numFmtId="0" fontId="10" fillId="0" borderId="2" xfId="12" applyFont="1" applyBorder="1" applyAlignment="1">
      <alignment horizontal="center" vertical="top" wrapText="1"/>
    </xf>
    <xf numFmtId="0" fontId="10" fillId="0" borderId="2" xfId="12" applyFont="1" applyBorder="1" applyAlignment="1">
      <alignment vertical="center" wrapText="1"/>
    </xf>
    <xf numFmtId="0" fontId="10" fillId="0" borderId="20" xfId="12" applyFont="1" applyFill="1" applyBorder="1" applyAlignment="1">
      <alignment vertical="center" wrapText="1"/>
    </xf>
    <xf numFmtId="0" fontId="10" fillId="0" borderId="3" xfId="12" applyFont="1" applyFill="1" applyBorder="1" applyAlignment="1">
      <alignment vertical="center" wrapText="1"/>
    </xf>
    <xf numFmtId="0" fontId="10" fillId="0" borderId="12" xfId="12" applyFont="1" applyFill="1" applyBorder="1" applyAlignment="1">
      <alignment vertical="center" wrapText="1"/>
    </xf>
    <xf numFmtId="0" fontId="10" fillId="0" borderId="11" xfId="12" applyFont="1" applyFill="1" applyBorder="1" applyAlignment="1">
      <alignment vertical="center" wrapText="1"/>
    </xf>
    <xf numFmtId="0" fontId="10" fillId="0" borderId="10" xfId="6" applyFont="1" applyFill="1" applyBorder="1" applyAlignment="1">
      <alignment horizontal="center" vertical="center"/>
    </xf>
    <xf numFmtId="0" fontId="10" fillId="0" borderId="9" xfId="6" applyFont="1" applyFill="1" applyBorder="1" applyAlignment="1">
      <alignment horizontal="center" vertical="center"/>
    </xf>
    <xf numFmtId="0" fontId="10" fillId="0" borderId="8" xfId="6" applyFont="1" applyFill="1" applyBorder="1" applyAlignment="1">
      <alignment horizontal="center" vertical="center"/>
    </xf>
    <xf numFmtId="4" fontId="10" fillId="3" borderId="6" xfId="6" applyNumberFormat="1" applyFont="1" applyFill="1" applyBorder="1" applyAlignment="1">
      <alignment horizontal="center" vertical="center"/>
    </xf>
    <xf numFmtId="0" fontId="10" fillId="3" borderId="6" xfId="6" applyFont="1" applyFill="1" applyBorder="1" applyAlignment="1">
      <alignment horizontal="center"/>
    </xf>
    <xf numFmtId="0" fontId="10" fillId="3" borderId="6" xfId="6" applyFont="1" applyFill="1" applyBorder="1" applyAlignment="1">
      <alignment horizontal="left" vertical="center"/>
    </xf>
    <xf numFmtId="0" fontId="25" fillId="3" borderId="0" xfId="6" applyFont="1" applyFill="1" applyBorder="1"/>
    <xf numFmtId="0" fontId="10" fillId="0" borderId="20" xfId="6" applyFont="1" applyFill="1" applyBorder="1" applyAlignment="1">
      <alignment horizontal="center" vertical="center"/>
    </xf>
    <xf numFmtId="4" fontId="10" fillId="0" borderId="21" xfId="6" applyNumberFormat="1" applyFont="1" applyFill="1" applyBorder="1" applyAlignment="1">
      <alignment horizontal="center" vertical="center"/>
    </xf>
    <xf numFmtId="4" fontId="10" fillId="3" borderId="7" xfId="6" applyNumberFormat="1" applyFont="1" applyFill="1" applyBorder="1" applyAlignment="1">
      <alignment horizontal="center" vertical="center"/>
    </xf>
    <xf numFmtId="0" fontId="10" fillId="3" borderId="7" xfId="6" applyFont="1" applyFill="1" applyBorder="1" applyAlignment="1">
      <alignment horizontal="center"/>
    </xf>
    <xf numFmtId="0" fontId="10" fillId="3" borderId="7" xfId="6" applyFont="1" applyFill="1" applyBorder="1" applyAlignment="1">
      <alignment horizontal="left" vertical="center"/>
    </xf>
    <xf numFmtId="0" fontId="10" fillId="0" borderId="12" xfId="6" applyFont="1" applyFill="1" applyBorder="1" applyAlignment="1">
      <alignment horizontal="center" vertical="center"/>
    </xf>
    <xf numFmtId="0" fontId="10" fillId="0" borderId="22" xfId="6" applyFont="1" applyFill="1" applyBorder="1" applyAlignment="1">
      <alignment horizontal="center" vertical="center"/>
    </xf>
    <xf numFmtId="0" fontId="10" fillId="3" borderId="5" xfId="6" applyFont="1" applyFill="1" applyBorder="1" applyAlignment="1">
      <alignment horizontal="left" vertical="center"/>
    </xf>
    <xf numFmtId="9" fontId="25" fillId="3" borderId="0" xfId="6" applyNumberFormat="1" applyFont="1" applyFill="1" applyBorder="1"/>
    <xf numFmtId="0" fontId="10" fillId="0" borderId="20" xfId="6" applyFont="1" applyFill="1" applyBorder="1" applyAlignment="1">
      <alignment vertical="center"/>
    </xf>
    <xf numFmtId="0" fontId="10" fillId="0" borderId="3" xfId="6" applyFont="1" applyFill="1" applyBorder="1" applyAlignment="1">
      <alignment vertical="center"/>
    </xf>
    <xf numFmtId="0" fontId="10" fillId="0" borderId="12" xfId="6" applyFont="1" applyFill="1" applyBorder="1" applyAlignment="1">
      <alignment vertical="center"/>
    </xf>
    <xf numFmtId="0" fontId="10" fillId="0" borderId="11" xfId="6" applyFont="1" applyFill="1" applyBorder="1" applyAlignment="1">
      <alignment vertical="center"/>
    </xf>
    <xf numFmtId="0" fontId="10" fillId="3" borderId="11" xfId="6" applyFont="1" applyFill="1" applyBorder="1" applyAlignment="1">
      <alignment horizontal="center" vertical="center"/>
    </xf>
    <xf numFmtId="0" fontId="10" fillId="3" borderId="5" xfId="6" applyFont="1" applyFill="1" applyBorder="1" applyAlignment="1">
      <alignment horizontal="center"/>
    </xf>
    <xf numFmtId="0" fontId="24" fillId="3" borderId="3" xfId="6" applyFont="1" applyFill="1" applyBorder="1" applyAlignment="1">
      <alignment horizontal="center" vertical="center"/>
    </xf>
    <xf numFmtId="2" fontId="10" fillId="3" borderId="3" xfId="6" applyNumberFormat="1" applyFont="1" applyFill="1" applyBorder="1" applyAlignment="1">
      <alignment horizontal="center" vertical="center"/>
    </xf>
    <xf numFmtId="4" fontId="10" fillId="3" borderId="21" xfId="6" applyNumberFormat="1" applyFont="1" applyFill="1" applyBorder="1" applyAlignment="1">
      <alignment horizontal="center" vertical="center"/>
    </xf>
    <xf numFmtId="49" fontId="10" fillId="3" borderId="7" xfId="6" applyNumberFormat="1" applyFont="1" applyFill="1" applyBorder="1" applyAlignment="1">
      <alignment horizontal="center" vertical="center"/>
    </xf>
    <xf numFmtId="0" fontId="10" fillId="3" borderId="12" xfId="6" applyFont="1" applyFill="1" applyBorder="1" applyAlignment="1">
      <alignment horizontal="center" vertical="center"/>
    </xf>
    <xf numFmtId="0" fontId="10" fillId="3" borderId="22" xfId="6" applyFont="1" applyFill="1" applyBorder="1" applyAlignment="1">
      <alignment horizontal="center" vertical="center"/>
    </xf>
    <xf numFmtId="4" fontId="10" fillId="3" borderId="5" xfId="6" applyNumberFormat="1" applyFont="1" applyFill="1" applyBorder="1" applyAlignment="1">
      <alignment horizontal="center" vertical="center"/>
    </xf>
    <xf numFmtId="4" fontId="10" fillId="3" borderId="2" xfId="6" applyNumberFormat="1" applyFont="1" applyFill="1" applyBorder="1" applyAlignment="1">
      <alignment horizontal="center" vertical="center"/>
    </xf>
    <xf numFmtId="0" fontId="10" fillId="3" borderId="2" xfId="6" applyFont="1" applyFill="1" applyBorder="1" applyAlignment="1">
      <alignment horizontal="left" vertical="center"/>
    </xf>
    <xf numFmtId="49" fontId="10" fillId="3" borderId="26" xfId="6" applyNumberFormat="1" applyFont="1" applyFill="1" applyBorder="1" applyAlignment="1">
      <alignment horizontal="center" vertical="center"/>
    </xf>
    <xf numFmtId="0" fontId="10" fillId="3" borderId="20" xfId="6" applyFont="1" applyFill="1" applyBorder="1" applyAlignment="1">
      <alignment vertical="center"/>
    </xf>
    <xf numFmtId="0" fontId="10" fillId="3" borderId="3" xfId="6" applyFont="1" applyFill="1" applyBorder="1" applyAlignment="1">
      <alignment vertical="center"/>
    </xf>
    <xf numFmtId="170" fontId="10" fillId="3" borderId="21" xfId="9" applyFont="1" applyFill="1" applyBorder="1" applyAlignment="1">
      <alignment vertical="center"/>
    </xf>
    <xf numFmtId="0" fontId="10" fillId="3" borderId="12" xfId="6" applyFont="1" applyFill="1" applyBorder="1" applyAlignment="1">
      <alignment vertical="center"/>
    </xf>
    <xf numFmtId="0" fontId="10" fillId="3" borderId="11" xfId="6" applyFont="1" applyFill="1" applyBorder="1" applyAlignment="1">
      <alignment vertical="center"/>
    </xf>
    <xf numFmtId="0" fontId="10" fillId="3" borderId="22" xfId="6" applyFont="1" applyFill="1" applyBorder="1" applyAlignment="1">
      <alignment vertical="center"/>
    </xf>
    <xf numFmtId="2" fontId="10" fillId="3" borderId="13" xfId="6" applyNumberFormat="1" applyFont="1" applyFill="1" applyBorder="1" applyAlignment="1">
      <alignment horizontal="center" vertical="center"/>
    </xf>
    <xf numFmtId="168" fontId="10" fillId="3" borderId="0" xfId="6" applyNumberFormat="1" applyFont="1" applyFill="1" applyBorder="1" applyAlignment="1">
      <alignment horizontal="center" vertical="center"/>
    </xf>
    <xf numFmtId="0" fontId="10" fillId="3" borderId="13" xfId="6" applyFont="1" applyFill="1" applyBorder="1" applyAlignment="1">
      <alignment horizontal="center"/>
    </xf>
    <xf numFmtId="4" fontId="10" fillId="3" borderId="6" xfId="6" applyNumberFormat="1" applyFont="1" applyFill="1" applyBorder="1" applyAlignment="1">
      <alignment horizontal="center" vertical="center" wrapText="1"/>
    </xf>
    <xf numFmtId="0" fontId="10" fillId="3" borderId="13" xfId="6" applyFont="1" applyFill="1" applyBorder="1" applyAlignment="1">
      <alignment vertical="center"/>
    </xf>
    <xf numFmtId="0" fontId="10" fillId="3" borderId="0" xfId="6" applyFont="1" applyFill="1" applyBorder="1" applyAlignment="1">
      <alignment vertical="center"/>
    </xf>
    <xf numFmtId="0" fontId="10" fillId="3" borderId="14" xfId="6" applyFont="1" applyFill="1" applyBorder="1" applyAlignment="1">
      <alignment vertical="center"/>
    </xf>
    <xf numFmtId="0" fontId="10" fillId="3" borderId="6" xfId="6" applyFont="1" applyFill="1" applyBorder="1" applyAlignment="1">
      <alignment vertical="center"/>
    </xf>
    <xf numFmtId="0" fontId="10" fillId="3" borderId="12" xfId="6" applyFont="1" applyFill="1" applyBorder="1"/>
    <xf numFmtId="0" fontId="10" fillId="3" borderId="11" xfId="6" applyFont="1" applyFill="1" applyBorder="1"/>
    <xf numFmtId="0" fontId="10" fillId="3" borderId="22" xfId="6" applyFont="1" applyFill="1" applyBorder="1"/>
    <xf numFmtId="0" fontId="10" fillId="3" borderId="11" xfId="6" applyFont="1" applyFill="1" applyBorder="1" applyAlignment="1">
      <alignment horizontal="center"/>
    </xf>
    <xf numFmtId="0" fontId="10" fillId="3" borderId="12" xfId="6" applyFont="1" applyFill="1" applyBorder="1" applyAlignment="1">
      <alignment horizontal="center"/>
    </xf>
    <xf numFmtId="0" fontId="10" fillId="3" borderId="28" xfId="6" applyFont="1" applyFill="1" applyBorder="1" applyAlignment="1">
      <alignment horizontal="center"/>
    </xf>
    <xf numFmtId="0" fontId="10" fillId="3" borderId="2" xfId="6" quotePrefix="1" applyFont="1" applyFill="1" applyBorder="1" applyAlignment="1">
      <alignment horizontal="center"/>
    </xf>
    <xf numFmtId="0" fontId="10" fillId="3" borderId="26" xfId="6" applyFont="1" applyFill="1" applyBorder="1" applyAlignment="1">
      <alignment horizontal="center"/>
    </xf>
    <xf numFmtId="0" fontId="10" fillId="3" borderId="29" xfId="6" applyFont="1" applyFill="1" applyBorder="1"/>
    <xf numFmtId="0" fontId="10" fillId="3" borderId="20" xfId="6" applyFont="1" applyFill="1" applyBorder="1"/>
    <xf numFmtId="0" fontId="10" fillId="3" borderId="21" xfId="6" applyFont="1" applyFill="1" applyBorder="1" applyAlignment="1">
      <alignment horizontal="center"/>
    </xf>
    <xf numFmtId="0" fontId="10" fillId="3" borderId="7" xfId="6" applyFont="1" applyFill="1" applyBorder="1"/>
    <xf numFmtId="0" fontId="10" fillId="3" borderId="24" xfId="6" applyFont="1" applyFill="1" applyBorder="1"/>
    <xf numFmtId="0" fontId="10" fillId="3" borderId="30" xfId="6" applyFont="1" applyFill="1" applyBorder="1" applyAlignment="1">
      <alignment horizontal="center"/>
    </xf>
    <xf numFmtId="0" fontId="10" fillId="3" borderId="14" xfId="6" applyFont="1" applyFill="1" applyBorder="1" applyAlignment="1">
      <alignment horizontal="center"/>
    </xf>
    <xf numFmtId="0" fontId="10" fillId="3" borderId="23" xfId="6" applyFont="1" applyFill="1" applyBorder="1" applyAlignment="1">
      <alignment horizontal="center"/>
    </xf>
    <xf numFmtId="0" fontId="10" fillId="3" borderId="31" xfId="6" applyFont="1" applyFill="1" applyBorder="1"/>
    <xf numFmtId="0" fontId="10" fillId="3" borderId="32" xfId="6" applyFont="1" applyFill="1" applyBorder="1" applyAlignment="1">
      <alignment horizontal="center"/>
    </xf>
    <xf numFmtId="0" fontId="10" fillId="3" borderId="35" xfId="6" applyFont="1" applyFill="1" applyBorder="1" applyAlignment="1">
      <alignment horizontal="center"/>
    </xf>
    <xf numFmtId="0" fontId="10" fillId="3" borderId="34" xfId="6" applyFont="1" applyFill="1" applyBorder="1" applyAlignment="1">
      <alignment horizontal="center"/>
    </xf>
    <xf numFmtId="0" fontId="10" fillId="3" borderId="36" xfId="6" applyFont="1" applyFill="1" applyBorder="1" applyAlignment="1">
      <alignment horizontal="center"/>
    </xf>
    <xf numFmtId="169" fontId="17" fillId="3" borderId="0" xfId="7" applyFont="1" applyFill="1" applyAlignment="1">
      <alignment horizontal="center" vertical="center"/>
    </xf>
    <xf numFmtId="0" fontId="23" fillId="3" borderId="0" xfId="12" applyFont="1" applyFill="1" applyBorder="1" applyAlignment="1">
      <alignment horizontal="center" vertical="center" wrapText="1"/>
    </xf>
    <xf numFmtId="0" fontId="13" fillId="3" borderId="0" xfId="6" applyFont="1" applyFill="1"/>
    <xf numFmtId="0" fontId="16" fillId="3" borderId="0" xfId="6" applyFont="1" applyFill="1"/>
    <xf numFmtId="0" fontId="16" fillId="3" borderId="0" xfId="6" applyFont="1" applyFill="1" applyAlignment="1">
      <alignment horizontal="right"/>
    </xf>
    <xf numFmtId="49" fontId="16" fillId="3" borderId="0" xfId="12" applyNumberFormat="1" applyFont="1" applyFill="1" applyAlignment="1">
      <alignment horizontal="center" vertical="top"/>
    </xf>
    <xf numFmtId="49" fontId="20" fillId="3" borderId="0" xfId="12" applyNumberFormat="1" applyFont="1" applyFill="1" applyAlignment="1">
      <alignment horizontal="center"/>
    </xf>
    <xf numFmtId="0" fontId="16" fillId="3" borderId="0" xfId="6" applyFont="1" applyFill="1" applyBorder="1"/>
    <xf numFmtId="0" fontId="16" fillId="3" borderId="0" xfId="12" applyFont="1" applyFill="1" applyBorder="1" applyAlignment="1">
      <alignment horizontal="left" vertical="top" wrapText="1"/>
    </xf>
    <xf numFmtId="0" fontId="16" fillId="3" borderId="0" xfId="12" applyFont="1" applyFill="1" applyBorder="1"/>
    <xf numFmtId="0" fontId="23" fillId="3" borderId="0" xfId="12" applyFont="1" applyFill="1" applyAlignment="1">
      <alignment horizontal="right" vertical="top"/>
    </xf>
    <xf numFmtId="0" fontId="23" fillId="3" borderId="0" xfId="12" applyFont="1" applyFill="1" applyAlignment="1">
      <alignment horizontal="right" vertical="center"/>
    </xf>
    <xf numFmtId="49" fontId="23" fillId="3" borderId="0" xfId="12" applyNumberFormat="1" applyFont="1" applyFill="1" applyAlignment="1">
      <alignment horizontal="center" vertical="top"/>
    </xf>
    <xf numFmtId="0" fontId="13" fillId="0" borderId="0" xfId="4" applyFont="1">
      <alignment horizontal="left" vertical="center"/>
    </xf>
    <xf numFmtId="0" fontId="13" fillId="0" borderId="0" xfId="4" applyFont="1" applyAlignment="1">
      <alignment horizontal="right" vertical="center"/>
    </xf>
    <xf numFmtId="0" fontId="13" fillId="0" borderId="0" xfId="15" applyFont="1" applyFill="1"/>
    <xf numFmtId="0" fontId="13" fillId="0" borderId="0" xfId="15" applyFont="1" applyFill="1" applyBorder="1"/>
    <xf numFmtId="2" fontId="13" fillId="0" borderId="0" xfId="15" applyNumberFormat="1" applyFont="1" applyFill="1" applyAlignment="1">
      <alignment horizontal="right"/>
    </xf>
    <xf numFmtId="0" fontId="13" fillId="0" borderId="0" xfId="15" applyFont="1" applyFill="1" applyAlignment="1">
      <alignment wrapText="1"/>
    </xf>
    <xf numFmtId="0" fontId="13" fillId="0" borderId="0" xfId="15" applyFont="1" applyFill="1" applyAlignment="1">
      <alignment horizontal="center"/>
    </xf>
    <xf numFmtId="0" fontId="10" fillId="3" borderId="0" xfId="4" applyFont="1" applyFill="1" applyAlignment="1">
      <alignment horizontal="left"/>
    </xf>
    <xf numFmtId="0" fontId="10" fillId="3" borderId="3" xfId="4" applyFont="1" applyFill="1" applyBorder="1" applyAlignment="1">
      <alignment horizontal="right"/>
    </xf>
    <xf numFmtId="0" fontId="10" fillId="0" borderId="0" xfId="4" applyFont="1" applyBorder="1">
      <alignment horizontal="left" vertical="center"/>
    </xf>
    <xf numFmtId="0" fontId="10" fillId="0" borderId="0" xfId="4" applyFont="1" applyBorder="1" applyAlignment="1">
      <alignment horizontal="right" vertical="center"/>
    </xf>
    <xf numFmtId="0" fontId="10" fillId="0" borderId="0" xfId="4" applyFont="1" applyBorder="1" applyAlignment="1">
      <alignment horizontal="right" vertical="top"/>
    </xf>
    <xf numFmtId="0" fontId="10" fillId="0" borderId="0" xfId="4" applyFont="1" applyBorder="1" applyAlignment="1">
      <alignment vertical="top"/>
    </xf>
    <xf numFmtId="0" fontId="18" fillId="0" borderId="0" xfId="15" applyFont="1"/>
    <xf numFmtId="0" fontId="18" fillId="0" borderId="0" xfId="15" applyFont="1" applyAlignment="1">
      <alignment horizontal="right"/>
    </xf>
    <xf numFmtId="0" fontId="18" fillId="3" borderId="0" xfId="15" applyFont="1" applyFill="1" applyAlignment="1">
      <alignment horizontal="right"/>
    </xf>
    <xf numFmtId="0" fontId="18" fillId="0" borderId="0" xfId="15" applyFont="1" applyAlignment="1">
      <alignment horizontal="left"/>
    </xf>
    <xf numFmtId="0" fontId="10" fillId="3" borderId="0" xfId="12" applyFont="1" applyFill="1" applyAlignment="1">
      <alignment horizontal="right"/>
    </xf>
    <xf numFmtId="0" fontId="10" fillId="3" borderId="0" xfId="12" applyFont="1" applyFill="1" applyAlignment="1">
      <alignment horizontal="right" vertical="top"/>
    </xf>
    <xf numFmtId="0" fontId="18" fillId="3" borderId="0" xfId="15" applyFont="1" applyFill="1" applyAlignment="1">
      <alignment horizontal="left"/>
    </xf>
    <xf numFmtId="0" fontId="10" fillId="3" borderId="0" xfId="4" applyFont="1" applyFill="1" applyBorder="1">
      <alignment horizontal="left" vertical="center"/>
    </xf>
    <xf numFmtId="170" fontId="24" fillId="3" borderId="0" xfId="22" applyFont="1" applyFill="1" applyBorder="1" applyAlignment="1">
      <alignment horizontal="right" vertical="center"/>
    </xf>
    <xf numFmtId="4" fontId="10" fillId="3" borderId="0" xfId="6" applyNumberFormat="1" applyFont="1" applyFill="1" applyBorder="1" applyAlignment="1">
      <alignment horizontal="right" vertical="center" wrapText="1"/>
    </xf>
    <xf numFmtId="4" fontId="10" fillId="3" borderId="0" xfId="6" applyNumberFormat="1" applyFont="1" applyFill="1" applyBorder="1" applyAlignment="1">
      <alignment horizontal="center" vertical="center" wrapText="1"/>
    </xf>
    <xf numFmtId="4" fontId="31" fillId="3" borderId="0" xfId="6" applyNumberFormat="1" applyFont="1" applyFill="1" applyBorder="1" applyAlignment="1">
      <alignment vertical="center" wrapText="1"/>
    </xf>
    <xf numFmtId="0" fontId="10" fillId="3" borderId="0" xfId="4" applyFont="1" applyFill="1" applyBorder="1" applyAlignment="1">
      <alignment horizontal="left" vertical="top" wrapText="1"/>
    </xf>
    <xf numFmtId="0" fontId="10" fillId="3" borderId="0" xfId="6" applyFont="1" applyFill="1" applyBorder="1" applyAlignment="1">
      <alignment horizontal="left" wrapText="1"/>
    </xf>
    <xf numFmtId="0" fontId="10" fillId="3" borderId="0" xfId="4" applyFont="1" applyFill="1" applyBorder="1" applyAlignment="1">
      <alignment horizontal="center" vertical="center"/>
    </xf>
    <xf numFmtId="0" fontId="23" fillId="0" borderId="0" xfId="20" applyFont="1" applyFill="1"/>
    <xf numFmtId="0" fontId="23" fillId="0" borderId="0" xfId="20" applyFont="1" applyFill="1" applyBorder="1"/>
    <xf numFmtId="3" fontId="23" fillId="0" borderId="0" xfId="20" applyNumberFormat="1" applyFont="1" applyFill="1" applyBorder="1"/>
    <xf numFmtId="0" fontId="13" fillId="0" borderId="0" xfId="20" applyFont="1" applyFill="1" applyBorder="1" applyAlignment="1"/>
    <xf numFmtId="0" fontId="23" fillId="0" borderId="0" xfId="20" applyFont="1" applyFill="1" applyBorder="1" applyAlignment="1"/>
    <xf numFmtId="3" fontId="23" fillId="0" borderId="0" xfId="20" applyNumberFormat="1" applyFont="1" applyFill="1" applyBorder="1" applyAlignment="1">
      <alignment horizontal="center"/>
    </xf>
    <xf numFmtId="4" fontId="13" fillId="0" borderId="0" xfId="15" applyNumberFormat="1" applyFont="1" applyFill="1" applyBorder="1"/>
    <xf numFmtId="2" fontId="23" fillId="0" borderId="2" xfId="15" applyNumberFormat="1" applyFont="1" applyFill="1" applyBorder="1" applyAlignment="1">
      <alignment vertical="justify"/>
    </xf>
    <xf numFmtId="0" fontId="23" fillId="0" borderId="2" xfId="15" applyFont="1" applyFill="1" applyBorder="1" applyAlignment="1">
      <alignment vertical="center"/>
    </xf>
    <xf numFmtId="0" fontId="23" fillId="0" borderId="2" xfId="15" applyFont="1" applyFill="1" applyBorder="1" applyAlignment="1">
      <alignment horizontal="right" vertical="center"/>
    </xf>
    <xf numFmtId="0" fontId="13" fillId="0" borderId="2" xfId="15" applyFont="1" applyFill="1" applyBorder="1" applyAlignment="1">
      <alignment horizontal="center"/>
    </xf>
    <xf numFmtId="2" fontId="13" fillId="0" borderId="2" xfId="15" applyNumberFormat="1" applyFont="1" applyFill="1" applyBorder="1" applyAlignment="1">
      <alignment vertical="justify"/>
    </xf>
    <xf numFmtId="0" fontId="13" fillId="0" borderId="2" xfId="15" applyFont="1" applyFill="1" applyBorder="1" applyAlignment="1">
      <alignment vertical="center"/>
    </xf>
    <xf numFmtId="0" fontId="13" fillId="0" borderId="2" xfId="15" applyFont="1" applyFill="1" applyBorder="1" applyAlignment="1">
      <alignment horizontal="right" vertical="center"/>
    </xf>
    <xf numFmtId="2" fontId="13" fillId="0" borderId="0" xfId="15" applyNumberFormat="1" applyFont="1" applyFill="1" applyBorder="1"/>
    <xf numFmtId="170" fontId="13" fillId="0" borderId="2" xfId="22" applyFont="1" applyFill="1" applyBorder="1"/>
    <xf numFmtId="0" fontId="13" fillId="0" borderId="2" xfId="15" applyFont="1" applyFill="1" applyBorder="1" applyAlignment="1">
      <alignment wrapText="1"/>
    </xf>
    <xf numFmtId="0" fontId="32" fillId="0" borderId="2" xfId="15" applyFont="1" applyFill="1" applyBorder="1" applyAlignment="1">
      <alignment vertical="justify"/>
    </xf>
    <xf numFmtId="0" fontId="13" fillId="0" borderId="2" xfId="15" applyFont="1" applyFill="1" applyBorder="1" applyAlignment="1">
      <alignment vertical="top" wrapText="1"/>
    </xf>
    <xf numFmtId="0" fontId="32" fillId="0" borderId="2" xfId="15" applyFont="1" applyFill="1" applyBorder="1" applyAlignment="1">
      <alignment vertical="top" wrapText="1"/>
    </xf>
    <xf numFmtId="0" fontId="13" fillId="0" borderId="2" xfId="15" applyFont="1" applyFill="1" applyBorder="1" applyAlignment="1">
      <alignment horizontal="left" vertical="top" wrapText="1"/>
    </xf>
    <xf numFmtId="0" fontId="32" fillId="0" borderId="2" xfId="15" applyFont="1" applyFill="1" applyBorder="1" applyAlignment="1">
      <alignment wrapText="1"/>
    </xf>
    <xf numFmtId="1" fontId="13" fillId="0" borderId="2" xfId="15" applyNumberFormat="1" applyFont="1" applyFill="1" applyBorder="1" applyAlignment="1">
      <alignment wrapText="1"/>
    </xf>
    <xf numFmtId="167" fontId="23" fillId="0" borderId="2" xfId="15" applyNumberFormat="1" applyFont="1" applyFill="1" applyBorder="1" applyAlignment="1">
      <alignment wrapText="1"/>
    </xf>
    <xf numFmtId="0" fontId="23" fillId="0" borderId="2" xfId="15" applyFont="1" applyFill="1" applyBorder="1" applyAlignment="1">
      <alignment horizontal="left" vertical="top" wrapText="1"/>
    </xf>
    <xf numFmtId="0" fontId="23" fillId="0" borderId="12" xfId="15" applyFont="1" applyFill="1" applyBorder="1" applyAlignment="1">
      <alignment horizontal="left" vertical="justify" wrapText="1"/>
    </xf>
    <xf numFmtId="0" fontId="13" fillId="0" borderId="0" xfId="15" applyFont="1" applyFill="1" applyBorder="1" applyAlignment="1">
      <alignment horizontal="left"/>
    </xf>
    <xf numFmtId="0" fontId="23" fillId="0" borderId="2" xfId="15" applyFont="1" applyFill="1" applyBorder="1" applyAlignment="1">
      <alignment wrapText="1"/>
    </xf>
    <xf numFmtId="3" fontId="13" fillId="0" borderId="0" xfId="15" applyNumberFormat="1" applyFont="1" applyFill="1" applyBorder="1" applyAlignment="1">
      <alignment horizontal="left"/>
    </xf>
    <xf numFmtId="0" fontId="23" fillId="0" borderId="0" xfId="15" applyFont="1" applyFill="1" applyBorder="1"/>
    <xf numFmtId="0" fontId="13" fillId="0" borderId="11" xfId="15" applyFont="1" applyFill="1" applyBorder="1"/>
    <xf numFmtId="0" fontId="23" fillId="0" borderId="12" xfId="15" applyFont="1" applyFill="1" applyBorder="1" applyAlignment="1">
      <alignment horizontal="left" wrapText="1"/>
    </xf>
    <xf numFmtId="0" fontId="13" fillId="0" borderId="21" xfId="15" applyFont="1" applyFill="1" applyBorder="1" applyAlignment="1">
      <alignment horizontal="center" vertical="center" wrapText="1"/>
    </xf>
    <xf numFmtId="0" fontId="13" fillId="0" borderId="7" xfId="15" applyFont="1" applyFill="1" applyBorder="1"/>
    <xf numFmtId="0" fontId="13" fillId="0" borderId="7" xfId="15" applyFont="1" applyFill="1" applyBorder="1" applyAlignment="1">
      <alignment wrapText="1"/>
    </xf>
    <xf numFmtId="0" fontId="32" fillId="0" borderId="7" xfId="15" applyFont="1" applyFill="1" applyBorder="1" applyAlignment="1">
      <alignment vertical="justify"/>
    </xf>
    <xf numFmtId="0" fontId="13" fillId="0" borderId="14" xfId="15" applyFont="1" applyFill="1" applyBorder="1" applyAlignment="1">
      <alignment horizontal="center" vertical="center" wrapText="1"/>
    </xf>
    <xf numFmtId="0" fontId="13" fillId="0" borderId="6" xfId="15" applyFont="1" applyFill="1" applyBorder="1" applyAlignment="1">
      <alignment vertical="top" wrapText="1"/>
    </xf>
    <xf numFmtId="0" fontId="13" fillId="0" borderId="6" xfId="15" applyFont="1" applyFill="1" applyBorder="1" applyAlignment="1">
      <alignment wrapText="1"/>
    </xf>
    <xf numFmtId="0" fontId="32" fillId="0" borderId="6" xfId="15" applyFont="1" applyFill="1" applyBorder="1" applyAlignment="1">
      <alignment vertical="top" wrapText="1"/>
    </xf>
    <xf numFmtId="0" fontId="13" fillId="0" borderId="6" xfId="15" applyFont="1" applyFill="1" applyBorder="1" applyAlignment="1">
      <alignment horizontal="left" vertical="top" wrapText="1"/>
    </xf>
    <xf numFmtId="0" fontId="32" fillId="0" borderId="6" xfId="15" applyFont="1" applyFill="1" applyBorder="1" applyAlignment="1">
      <alignment wrapText="1"/>
    </xf>
    <xf numFmtId="0" fontId="13" fillId="0" borderId="0" xfId="15" applyFont="1" applyFill="1" applyBorder="1" applyAlignment="1">
      <alignment wrapText="1"/>
    </xf>
    <xf numFmtId="0" fontId="13" fillId="0" borderId="22" xfId="15" applyFont="1" applyFill="1" applyBorder="1" applyAlignment="1">
      <alignment horizontal="center" vertical="center" wrapText="1"/>
    </xf>
    <xf numFmtId="0" fontId="13" fillId="0" borderId="5" xfId="15" applyFont="1" applyFill="1" applyBorder="1" applyAlignment="1">
      <alignment vertical="top" wrapText="1"/>
    </xf>
    <xf numFmtId="0" fontId="23" fillId="0" borderId="5" xfId="15" applyFont="1" applyFill="1" applyBorder="1" applyAlignment="1">
      <alignment horizontal="left" vertical="justify" wrapText="1"/>
    </xf>
    <xf numFmtId="2" fontId="23" fillId="0" borderId="29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0" fontId="23" fillId="0" borderId="6" xfId="15" applyFont="1" applyFill="1" applyBorder="1" applyAlignment="1">
      <alignment horizontal="left" vertical="top" wrapText="1"/>
    </xf>
    <xf numFmtId="2" fontId="23" fillId="0" borderId="37" xfId="15" applyNumberFormat="1" applyFont="1" applyFill="1" applyBorder="1" applyAlignment="1">
      <alignment vertical="justify" wrapText="1"/>
    </xf>
    <xf numFmtId="0" fontId="13" fillId="0" borderId="5" xfId="15" applyFont="1" applyFill="1" applyBorder="1" applyAlignment="1">
      <alignment horizontal="left" vertical="top" wrapText="1"/>
    </xf>
    <xf numFmtId="2" fontId="23" fillId="0" borderId="28" xfId="15" applyNumberFormat="1" applyFont="1" applyFill="1" applyBorder="1" applyAlignment="1">
      <alignment horizontal="right" vertical="justify" wrapText="1"/>
    </xf>
    <xf numFmtId="0" fontId="13" fillId="0" borderId="8" xfId="15" applyFont="1" applyFill="1" applyBorder="1" applyAlignment="1">
      <alignment horizontal="center" vertical="center" wrapText="1"/>
    </xf>
    <xf numFmtId="0" fontId="13" fillId="0" borderId="2" xfId="15" applyFont="1" applyFill="1" applyBorder="1" applyAlignment="1">
      <alignment horizontal="center" vertical="center" wrapText="1"/>
    </xf>
    <xf numFmtId="0" fontId="13" fillId="0" borderId="2" xfId="15" applyFont="1" applyFill="1" applyBorder="1" applyAlignment="1">
      <alignment horizontal="center" vertical="top" wrapText="1"/>
    </xf>
    <xf numFmtId="0" fontId="23" fillId="0" borderId="2" xfId="15" applyFont="1" applyFill="1" applyBorder="1" applyAlignment="1">
      <alignment horizontal="left" vertical="justify" wrapText="1"/>
    </xf>
    <xf numFmtId="0" fontId="13" fillId="0" borderId="26" xfId="15" applyFont="1" applyFill="1" applyBorder="1" applyAlignment="1">
      <alignment horizontal="center" vertical="justify" wrapText="1"/>
    </xf>
    <xf numFmtId="2" fontId="13" fillId="0" borderId="38" xfId="15" applyNumberFormat="1" applyFont="1" applyFill="1" applyBorder="1" applyAlignment="1">
      <alignment horizontal="center" vertical="justify"/>
    </xf>
    <xf numFmtId="0" fontId="13" fillId="0" borderId="39" xfId="15" applyFont="1" applyFill="1" applyBorder="1" applyAlignment="1">
      <alignment horizontal="center" vertical="center"/>
    </xf>
    <xf numFmtId="0" fontId="13" fillId="0" borderId="40" xfId="15" applyFont="1" applyFill="1" applyBorder="1" applyAlignment="1">
      <alignment horizontal="center" vertical="center"/>
    </xf>
    <xf numFmtId="0" fontId="13" fillId="0" borderId="40" xfId="15" applyFont="1" applyFill="1" applyBorder="1" applyAlignment="1">
      <alignment horizontal="center" wrapText="1"/>
    </xf>
    <xf numFmtId="0" fontId="13" fillId="0" borderId="42" xfId="15" applyFont="1" applyFill="1" applyBorder="1" applyAlignment="1">
      <alignment horizontal="center"/>
    </xf>
    <xf numFmtId="0" fontId="13" fillId="0" borderId="24" xfId="15" applyFont="1" applyFill="1" applyBorder="1" applyAlignment="1">
      <alignment horizontal="center"/>
    </xf>
    <xf numFmtId="0" fontId="13" fillId="0" borderId="23" xfId="15" applyFont="1" applyFill="1" applyBorder="1" applyAlignment="1">
      <alignment horizontal="center" vertical="top" wrapText="1"/>
    </xf>
    <xf numFmtId="0" fontId="13" fillId="0" borderId="3" xfId="15" applyFont="1" applyFill="1" applyBorder="1"/>
    <xf numFmtId="0" fontId="13" fillId="0" borderId="0" xfId="6" applyFont="1" applyFill="1"/>
    <xf numFmtId="0" fontId="13" fillId="0" borderId="6" xfId="15" applyFont="1" applyFill="1" applyBorder="1" applyAlignment="1" applyProtection="1">
      <alignment wrapText="1"/>
      <protection locked="0"/>
    </xf>
    <xf numFmtId="0" fontId="13" fillId="0" borderId="23" xfId="15" applyFont="1" applyFill="1" applyBorder="1" applyAlignment="1">
      <alignment horizontal="center" wrapText="1"/>
    </xf>
    <xf numFmtId="0" fontId="13" fillId="0" borderId="0" xfId="4" applyFont="1" applyFill="1" applyBorder="1">
      <alignment horizontal="left" vertical="center"/>
    </xf>
    <xf numFmtId="1" fontId="13" fillId="0" borderId="6" xfId="15" applyNumberFormat="1" applyFont="1" applyFill="1" applyBorder="1" applyAlignment="1" applyProtection="1">
      <alignment wrapText="1"/>
      <protection locked="0"/>
    </xf>
    <xf numFmtId="0" fontId="13" fillId="0" borderId="0" xfId="4" applyFont="1" applyFill="1" applyAlignment="1">
      <alignment horizontal="left"/>
    </xf>
    <xf numFmtId="0" fontId="10" fillId="0" borderId="0" xfId="12" applyFont="1" applyFill="1" applyAlignment="1"/>
    <xf numFmtId="0" fontId="23" fillId="0" borderId="5" xfId="15" applyFont="1" applyFill="1" applyBorder="1" applyAlignment="1">
      <alignment vertical="justify" wrapText="1"/>
    </xf>
    <xf numFmtId="0" fontId="13" fillId="0" borderId="25" xfId="15" applyFont="1" applyFill="1" applyBorder="1" applyAlignment="1">
      <alignment horizontal="center" vertical="top" wrapText="1"/>
    </xf>
    <xf numFmtId="0" fontId="10" fillId="0" borderId="0" xfId="15" applyFont="1" applyFill="1"/>
    <xf numFmtId="167" fontId="13" fillId="0" borderId="2" xfId="15" applyNumberFormat="1" applyFont="1" applyFill="1" applyBorder="1"/>
    <xf numFmtId="167" fontId="13" fillId="0" borderId="2" xfId="15" applyNumberFormat="1" applyFont="1" applyFill="1" applyBorder="1" applyAlignment="1">
      <alignment wrapText="1"/>
    </xf>
    <xf numFmtId="167" fontId="32" fillId="0" borderId="2" xfId="15" applyNumberFormat="1" applyFont="1" applyFill="1" applyBorder="1" applyAlignment="1">
      <alignment vertical="justify"/>
    </xf>
    <xf numFmtId="0" fontId="13" fillId="0" borderId="2" xfId="15" applyFont="1" applyFill="1" applyBorder="1" applyAlignment="1">
      <alignment vertical="center" wrapText="1"/>
    </xf>
    <xf numFmtId="0" fontId="23" fillId="0" borderId="0" xfId="15" applyFont="1" applyFill="1" applyBorder="1" applyAlignment="1">
      <alignment vertical="center"/>
    </xf>
    <xf numFmtId="0" fontId="13" fillId="0" borderId="2" xfId="15" applyFont="1" applyFill="1" applyBorder="1" applyAlignment="1" applyProtection="1">
      <alignment wrapText="1"/>
      <protection locked="0"/>
    </xf>
    <xf numFmtId="0" fontId="23" fillId="0" borderId="2" xfId="15" applyFont="1" applyFill="1" applyBorder="1" applyAlignment="1">
      <alignment vertical="top" wrapText="1"/>
    </xf>
    <xf numFmtId="0" fontId="10" fillId="0" borderId="0" xfId="4" applyFont="1" applyFill="1" applyBorder="1">
      <alignment horizontal="left" vertical="center"/>
    </xf>
    <xf numFmtId="0" fontId="23" fillId="0" borderId="2" xfId="15" applyFont="1" applyFill="1" applyBorder="1" applyAlignment="1" applyProtection="1">
      <alignment wrapText="1"/>
      <protection locked="0"/>
    </xf>
    <xf numFmtId="0" fontId="17" fillId="0" borderId="0" xfId="6" applyFont="1" applyFill="1" applyBorder="1"/>
    <xf numFmtId="0" fontId="15" fillId="0" borderId="0" xfId="6" applyFont="1" applyFill="1" applyBorder="1" applyAlignment="1">
      <alignment vertical="center"/>
    </xf>
    <xf numFmtId="49" fontId="23" fillId="0" borderId="2" xfId="15" applyNumberFormat="1" applyFont="1" applyFill="1" applyBorder="1" applyAlignment="1" applyProtection="1">
      <alignment wrapText="1"/>
      <protection locked="0"/>
    </xf>
    <xf numFmtId="0" fontId="23" fillId="0" borderId="0" xfId="15" applyFont="1" applyFill="1" applyBorder="1" applyAlignment="1">
      <alignment wrapText="1"/>
    </xf>
    <xf numFmtId="167" fontId="23" fillId="0" borderId="2" xfId="15" applyNumberFormat="1" applyFont="1" applyFill="1" applyBorder="1" applyAlignment="1" applyProtection="1">
      <alignment wrapText="1"/>
      <protection locked="0"/>
    </xf>
    <xf numFmtId="166" fontId="23" fillId="0" borderId="2" xfId="15" applyNumberFormat="1" applyFont="1" applyFill="1" applyBorder="1" applyAlignment="1" applyProtection="1">
      <alignment wrapText="1"/>
      <protection locked="0"/>
    </xf>
    <xf numFmtId="1" fontId="13" fillId="0" borderId="0" xfId="15" applyNumberFormat="1" applyFont="1" applyFill="1" applyBorder="1" applyAlignment="1">
      <alignment vertical="top"/>
    </xf>
    <xf numFmtId="1" fontId="13" fillId="0" borderId="38" xfId="15" applyNumberFormat="1" applyFont="1" applyFill="1" applyBorder="1" applyAlignment="1">
      <alignment horizontal="center"/>
    </xf>
    <xf numFmtId="0" fontId="13" fillId="0" borderId="39" xfId="15" applyFont="1" applyFill="1" applyBorder="1" applyAlignment="1">
      <alignment horizontal="center"/>
    </xf>
    <xf numFmtId="0" fontId="13" fillId="0" borderId="40" xfId="15" applyFont="1" applyFill="1" applyBorder="1" applyAlignment="1">
      <alignment horizontal="center"/>
    </xf>
    <xf numFmtId="2" fontId="13" fillId="0" borderId="43" xfId="15" applyNumberFormat="1" applyFont="1" applyFill="1" applyBorder="1" applyAlignment="1">
      <alignment horizontal="center" vertical="center" wrapText="1"/>
    </xf>
    <xf numFmtId="0" fontId="13" fillId="0" borderId="44" xfId="15" applyFont="1" applyFill="1" applyBorder="1" applyAlignment="1">
      <alignment horizontal="center" vertical="center" wrapText="1"/>
    </xf>
    <xf numFmtId="0" fontId="13" fillId="0" borderId="45" xfId="15" applyFont="1" applyFill="1" applyBorder="1" applyAlignment="1">
      <alignment horizontal="center" vertical="center" wrapText="1"/>
    </xf>
    <xf numFmtId="0" fontId="13" fillId="0" borderId="47" xfId="15" applyFont="1" applyFill="1" applyBorder="1" applyAlignment="1">
      <alignment horizontal="center" vertical="center" wrapText="1"/>
    </xf>
    <xf numFmtId="0" fontId="13" fillId="0" borderId="0" xfId="20" applyFont="1" applyFill="1"/>
    <xf numFmtId="0" fontId="16" fillId="0" borderId="0" xfId="6" applyFont="1" applyFill="1"/>
    <xf numFmtId="0" fontId="23" fillId="0" borderId="0" xfId="19" applyFont="1" applyFill="1" applyAlignment="1">
      <alignment horizontal="right" vertical="center"/>
    </xf>
    <xf numFmtId="4" fontId="13" fillId="0" borderId="0" xfId="15" applyNumberFormat="1" applyFont="1" applyFill="1" applyBorder="1" applyAlignment="1">
      <alignment horizontal="center" vertical="center"/>
    </xf>
    <xf numFmtId="0" fontId="13" fillId="0" borderId="0" xfId="20" applyFont="1" applyFill="1" applyAlignment="1">
      <alignment horizontal="right"/>
    </xf>
    <xf numFmtId="0" fontId="10" fillId="0" borderId="0" xfId="15" applyFont="1" applyFill="1" applyAlignment="1"/>
    <xf numFmtId="0" fontId="13" fillId="0" borderId="0" xfId="20" applyFont="1" applyFill="1" applyAlignment="1"/>
    <xf numFmtId="0" fontId="23" fillId="0" borderId="0" xfId="15" applyFont="1" applyFill="1" applyAlignment="1"/>
    <xf numFmtId="49" fontId="23" fillId="0" borderId="0" xfId="15" applyNumberFormat="1" applyFont="1" applyFill="1" applyAlignment="1">
      <alignment horizontal="right"/>
    </xf>
    <xf numFmtId="170" fontId="23" fillId="0" borderId="0" xfId="22" applyFont="1" applyFill="1" applyAlignment="1">
      <alignment horizontal="right"/>
    </xf>
    <xf numFmtId="0" fontId="23" fillId="0" borderId="0" xfId="15" applyFont="1" applyFill="1" applyAlignment="1">
      <alignment horizontal="left"/>
    </xf>
    <xf numFmtId="49" fontId="23" fillId="0" borderId="0" xfId="15" applyNumberFormat="1" applyFont="1" applyFill="1" applyAlignment="1">
      <alignment horizontal="left"/>
    </xf>
    <xf numFmtId="0" fontId="13" fillId="0" borderId="0" xfId="15" applyFont="1" applyFill="1" applyAlignment="1">
      <alignment vertical="top"/>
    </xf>
    <xf numFmtId="0" fontId="13" fillId="0" borderId="0" xfId="15" applyFont="1" applyFill="1" applyAlignment="1">
      <alignment horizontal="right" vertical="top"/>
    </xf>
    <xf numFmtId="0" fontId="13" fillId="0" borderId="0" xfId="15" applyFont="1" applyFill="1" applyAlignment="1">
      <alignment horizontal="left" vertical="top"/>
    </xf>
    <xf numFmtId="49" fontId="13" fillId="0" borderId="0" xfId="15" applyNumberFormat="1" applyFont="1" applyFill="1" applyAlignment="1">
      <alignment horizontal="left" vertical="top" wrapText="1"/>
    </xf>
    <xf numFmtId="0" fontId="13" fillId="0" borderId="0" xfId="15" applyFont="1" applyFill="1" applyAlignment="1">
      <alignment vertical="top" wrapText="1"/>
    </xf>
    <xf numFmtId="170" fontId="23" fillId="0" borderId="0" xfId="22" applyFont="1" applyFill="1" applyAlignment="1">
      <alignment horizontal="right" vertical="top"/>
    </xf>
    <xf numFmtId="170" fontId="13" fillId="0" borderId="0" xfId="22" applyFont="1" applyFill="1" applyAlignment="1">
      <alignment horizontal="right" vertical="top"/>
    </xf>
    <xf numFmtId="49" fontId="23" fillId="0" borderId="0" xfId="15" applyNumberFormat="1" applyFont="1" applyFill="1" applyAlignment="1">
      <alignment horizontal="left" vertical="top"/>
    </xf>
    <xf numFmtId="0" fontId="13" fillId="0" borderId="0" xfId="15" applyFont="1" applyFill="1" applyAlignment="1">
      <alignment horizontal="right" vertical="center"/>
    </xf>
    <xf numFmtId="0" fontId="13" fillId="3" borderId="0" xfId="4" applyFill="1">
      <alignment horizontal="left" vertical="center"/>
    </xf>
    <xf numFmtId="0" fontId="13" fillId="3" borderId="0" xfId="4" applyFill="1" applyBorder="1">
      <alignment horizontal="left" vertical="center"/>
    </xf>
    <xf numFmtId="0" fontId="13" fillId="3" borderId="0" xfId="4" applyFill="1" applyBorder="1" applyAlignment="1">
      <alignment horizontal="center" vertical="center"/>
    </xf>
    <xf numFmtId="0" fontId="18" fillId="3" borderId="0" xfId="15" applyFill="1" applyAlignment="1">
      <alignment horizontal="right"/>
    </xf>
    <xf numFmtId="0" fontId="18" fillId="3" borderId="0" xfId="15" applyFill="1" applyAlignment="1">
      <alignment horizontal="left"/>
    </xf>
    <xf numFmtId="0" fontId="10" fillId="3" borderId="0" xfId="12" applyFont="1" applyFill="1" applyBorder="1" applyAlignment="1">
      <alignment horizontal="right" vertical="top" wrapText="1"/>
    </xf>
    <xf numFmtId="0" fontId="10" fillId="3" borderId="0" xfId="12" applyFont="1" applyFill="1" applyAlignment="1">
      <alignment horizontal="right" vertical="top" wrapText="1"/>
    </xf>
    <xf numFmtId="0" fontId="10" fillId="3" borderId="0" xfId="12" applyFont="1" applyFill="1" applyBorder="1" applyAlignment="1">
      <alignment horizontal="right" vertical="top"/>
    </xf>
    <xf numFmtId="0" fontId="10" fillId="3" borderId="0" xfId="12" applyFont="1" applyFill="1" applyAlignment="1">
      <alignment vertical="top"/>
    </xf>
    <xf numFmtId="0" fontId="10" fillId="3" borderId="3" xfId="12" applyFont="1" applyFill="1" applyBorder="1" applyAlignment="1">
      <alignment horizontal="right" vertical="top"/>
    </xf>
    <xf numFmtId="0" fontId="21" fillId="3" borderId="0" xfId="12" applyFont="1" applyFill="1" applyBorder="1" applyAlignment="1">
      <alignment horizontal="right" vertical="top"/>
    </xf>
    <xf numFmtId="0" fontId="20" fillId="3" borderId="0" xfId="15" applyFont="1" applyFill="1" applyBorder="1" applyAlignment="1">
      <alignment horizontal="right" vertical="top" wrapText="1"/>
    </xf>
    <xf numFmtId="0" fontId="20" fillId="3" borderId="0" xfId="15" applyFont="1" applyFill="1" applyBorder="1" applyAlignment="1">
      <alignment horizontal="right" vertical="top"/>
    </xf>
    <xf numFmtId="0" fontId="20" fillId="3" borderId="0" xfId="15" applyFont="1" applyFill="1" applyBorder="1" applyAlignment="1">
      <alignment horizontal="left" vertical="top" wrapText="1"/>
    </xf>
    <xf numFmtId="0" fontId="35" fillId="3" borderId="0" xfId="12" applyFont="1" applyFill="1" applyBorder="1" applyAlignment="1">
      <alignment horizontal="left" vertical="top"/>
    </xf>
    <xf numFmtId="0" fontId="13" fillId="3" borderId="0" xfId="4" applyFill="1" applyAlignment="1">
      <alignment horizontal="left" vertical="center" shrinkToFit="1"/>
    </xf>
    <xf numFmtId="0" fontId="36" fillId="3" borderId="0" xfId="15" applyFont="1" applyFill="1"/>
    <xf numFmtId="170" fontId="36" fillId="3" borderId="0" xfId="15" applyNumberFormat="1" applyFont="1" applyFill="1"/>
    <xf numFmtId="0" fontId="36" fillId="3" borderId="0" xfId="15" applyFont="1" applyFill="1" applyBorder="1"/>
    <xf numFmtId="2" fontId="23" fillId="3" borderId="0" xfId="15" applyNumberFormat="1" applyFont="1" applyFill="1" applyBorder="1" applyAlignment="1">
      <alignment vertical="top"/>
    </xf>
    <xf numFmtId="4" fontId="13" fillId="3" borderId="0" xfId="4" applyNumberFormat="1" applyFill="1">
      <alignment horizontal="left" vertical="center"/>
    </xf>
    <xf numFmtId="170" fontId="23" fillId="3" borderId="2" xfId="22" applyFont="1" applyFill="1" applyBorder="1" applyAlignment="1">
      <alignment horizontal="center"/>
    </xf>
    <xf numFmtId="0" fontId="23" fillId="3" borderId="2" xfId="15" applyFont="1" applyFill="1" applyBorder="1" applyAlignment="1">
      <alignment horizontal="left" vertical="top"/>
    </xf>
    <xf numFmtId="0" fontId="36" fillId="3" borderId="2" xfId="15" applyFont="1" applyFill="1" applyBorder="1" applyAlignment="1">
      <alignment horizontal="left" vertical="top"/>
    </xf>
    <xf numFmtId="0" fontId="13" fillId="3" borderId="2" xfId="15" applyFont="1" applyFill="1" applyBorder="1" applyAlignment="1">
      <alignment horizontal="left" vertical="top"/>
    </xf>
    <xf numFmtId="0" fontId="36" fillId="3" borderId="0" xfId="15" applyFont="1" applyFill="1" applyBorder="1" applyAlignment="1">
      <alignment horizontal="left" vertical="top"/>
    </xf>
    <xf numFmtId="170" fontId="36" fillId="3" borderId="2" xfId="22" applyFont="1" applyFill="1" applyBorder="1" applyAlignment="1">
      <alignment horizontal="center"/>
    </xf>
    <xf numFmtId="0" fontId="37" fillId="3" borderId="2" xfId="15" applyFont="1" applyFill="1" applyBorder="1" applyAlignment="1">
      <alignment horizontal="left" vertical="top"/>
    </xf>
    <xf numFmtId="173" fontId="13" fillId="3" borderId="0" xfId="4" applyNumberFormat="1" applyFont="1" applyFill="1" applyBorder="1">
      <alignment horizontal="left" vertical="center"/>
    </xf>
    <xf numFmtId="4" fontId="13" fillId="3" borderId="0" xfId="4" applyNumberFormat="1" applyFont="1" applyFill="1" applyBorder="1">
      <alignment horizontal="left" vertical="center"/>
    </xf>
    <xf numFmtId="0" fontId="18" fillId="3" borderId="0" xfId="15" applyFill="1"/>
    <xf numFmtId="0" fontId="36" fillId="3" borderId="2" xfId="15" applyFont="1" applyFill="1" applyBorder="1" applyAlignment="1">
      <alignment horizontal="left" vertical="top" wrapText="1"/>
    </xf>
    <xf numFmtId="0" fontId="36" fillId="3" borderId="2" xfId="15" applyFont="1" applyFill="1" applyBorder="1" applyAlignment="1">
      <alignment horizontal="center" vertical="top"/>
    </xf>
    <xf numFmtId="170" fontId="36" fillId="3" borderId="2" xfId="22" applyFont="1" applyFill="1" applyBorder="1" applyAlignment="1">
      <alignment horizontal="left" vertical="top"/>
    </xf>
    <xf numFmtId="2" fontId="36" fillId="3" borderId="2" xfId="15" applyNumberFormat="1" applyFont="1" applyFill="1" applyBorder="1" applyAlignment="1">
      <alignment horizontal="left" vertical="top"/>
    </xf>
    <xf numFmtId="0" fontId="38" fillId="3" borderId="2" xfId="15" applyFont="1" applyFill="1" applyBorder="1" applyAlignment="1">
      <alignment horizontal="left" vertical="top"/>
    </xf>
    <xf numFmtId="0" fontId="39" fillId="3" borderId="0" xfId="12" applyFont="1" applyFill="1" applyBorder="1" applyAlignment="1">
      <alignment horizontal="right" vertical="top" wrapText="1"/>
    </xf>
    <xf numFmtId="0" fontId="36" fillId="3" borderId="2" xfId="15" applyFont="1" applyFill="1" applyBorder="1" applyAlignment="1">
      <alignment horizontal="center"/>
    </xf>
    <xf numFmtId="168" fontId="23" fillId="3" borderId="0" xfId="4" applyNumberFormat="1" applyFont="1" applyFill="1">
      <alignment horizontal="left" vertical="center"/>
    </xf>
    <xf numFmtId="4" fontId="24" fillId="3" borderId="0" xfId="4" applyNumberFormat="1" applyFont="1" applyFill="1" applyBorder="1" applyAlignment="1">
      <alignment horizontal="center" vertical="center" shrinkToFit="1"/>
    </xf>
    <xf numFmtId="3" fontId="10" fillId="3" borderId="0" xfId="4" applyNumberFormat="1" applyFont="1" applyFill="1" applyBorder="1" applyAlignment="1">
      <alignment horizontal="center" vertical="center"/>
    </xf>
    <xf numFmtId="3" fontId="10" fillId="3" borderId="0" xfId="4" applyNumberFormat="1" applyFont="1" applyFill="1" applyBorder="1" applyAlignment="1">
      <alignment horizontal="center" vertical="center" shrinkToFit="1"/>
    </xf>
    <xf numFmtId="0" fontId="16" fillId="3" borderId="0" xfId="15" applyFont="1" applyFill="1" applyBorder="1" applyAlignment="1"/>
    <xf numFmtId="0" fontId="17" fillId="3" borderId="0" xfId="4" applyFont="1" applyFill="1" applyBorder="1" applyAlignment="1">
      <alignment vertical="justify" wrapText="1"/>
    </xf>
    <xf numFmtId="0" fontId="15" fillId="3" borderId="0" xfId="4" applyFont="1" applyFill="1" applyAlignment="1">
      <alignment vertical="center"/>
    </xf>
    <xf numFmtId="0" fontId="13" fillId="3" borderId="0" xfId="4" applyFill="1" applyAlignment="1">
      <alignment horizontal="right" vertical="center"/>
    </xf>
    <xf numFmtId="49" fontId="16" fillId="3" borderId="0" xfId="15" applyNumberFormat="1" applyFont="1" applyFill="1" applyAlignment="1">
      <alignment vertical="top"/>
    </xf>
    <xf numFmtId="49" fontId="16" fillId="3" borderId="0" xfId="15" applyNumberFormat="1" applyFont="1" applyFill="1" applyAlignment="1">
      <alignment horizontal="right" vertical="top"/>
    </xf>
    <xf numFmtId="49" fontId="16" fillId="3" borderId="0" xfId="15" applyNumberFormat="1" applyFont="1" applyFill="1" applyAlignment="1">
      <alignment horizontal="left" vertical="center"/>
    </xf>
    <xf numFmtId="49" fontId="20" fillId="3" borderId="0" xfId="15" applyNumberFormat="1" applyFont="1" applyFill="1" applyAlignment="1"/>
    <xf numFmtId="49" fontId="20" fillId="3" borderId="0" xfId="15" applyNumberFormat="1" applyFont="1" applyFill="1" applyAlignment="1">
      <alignment horizontal="right"/>
    </xf>
    <xf numFmtId="49" fontId="20" fillId="3" borderId="0" xfId="15" applyNumberFormat="1" applyFont="1" applyFill="1" applyAlignment="1">
      <alignment horizontal="left" vertical="center"/>
    </xf>
    <xf numFmtId="0" fontId="16" fillId="3" borderId="0" xfId="6" applyFont="1" applyFill="1" applyBorder="1" applyAlignment="1">
      <alignment horizontal="right"/>
    </xf>
    <xf numFmtId="0" fontId="16" fillId="3" borderId="0" xfId="15" applyFont="1" applyFill="1" applyAlignment="1">
      <alignment vertical="top"/>
    </xf>
    <xf numFmtId="0" fontId="16" fillId="3" borderId="0" xfId="15" applyFont="1" applyFill="1" applyAlignment="1">
      <alignment horizontal="right" vertical="top"/>
    </xf>
    <xf numFmtId="0" fontId="16" fillId="3" borderId="0" xfId="15" applyFont="1" applyFill="1" applyBorder="1" applyAlignment="1">
      <alignment horizontal="left" vertical="center" wrapText="1"/>
    </xf>
    <xf numFmtId="0" fontId="16" fillId="3" borderId="0" xfId="15" applyFont="1" applyFill="1" applyBorder="1" applyAlignment="1">
      <alignment horizontal="left" vertical="center"/>
    </xf>
    <xf numFmtId="0" fontId="23" fillId="3" borderId="0" xfId="15" applyFont="1" applyFill="1" applyAlignment="1">
      <alignment vertical="center"/>
    </xf>
    <xf numFmtId="49" fontId="23" fillId="3" borderId="0" xfId="15" applyNumberFormat="1" applyFont="1" applyFill="1" applyAlignment="1">
      <alignment vertical="top"/>
    </xf>
    <xf numFmtId="0" fontId="23" fillId="3" borderId="0" xfId="15" applyFont="1" applyFill="1" applyAlignment="1">
      <alignment horizontal="right" vertical="top"/>
    </xf>
    <xf numFmtId="49" fontId="23" fillId="3" borderId="0" xfId="15" applyNumberFormat="1" applyFont="1" applyFill="1" applyAlignment="1">
      <alignment horizontal="left" vertical="center"/>
    </xf>
    <xf numFmtId="0" fontId="10" fillId="3" borderId="0" xfId="4" applyFont="1" applyFill="1" applyAlignment="1">
      <alignment horizontal="right" vertical="center"/>
    </xf>
    <xf numFmtId="0" fontId="4" fillId="0" borderId="0" xfId="1" applyFont="1" applyAlignment="1">
      <alignment horizontal="right" vertical="center" wrapText="1"/>
    </xf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24" fillId="3" borderId="16" xfId="4" applyFont="1" applyFill="1" applyBorder="1" applyAlignment="1">
      <alignment horizontal="center"/>
    </xf>
    <xf numFmtId="4" fontId="24" fillId="0" borderId="2" xfId="6" applyNumberFormat="1" applyFont="1" applyFill="1" applyBorder="1" applyAlignment="1">
      <alignment horizontal="center" vertical="center"/>
    </xf>
    <xf numFmtId="0" fontId="10" fillId="0" borderId="5" xfId="12" applyFont="1" applyBorder="1" applyAlignment="1">
      <alignment horizontal="center" vertical="center" wrapText="1"/>
    </xf>
    <xf numFmtId="0" fontId="10" fillId="0" borderId="2" xfId="12" applyFont="1" applyBorder="1" applyAlignment="1">
      <alignment horizontal="center" vertical="center" wrapText="1"/>
    </xf>
    <xf numFmtId="49" fontId="10" fillId="3" borderId="23" xfId="6" applyNumberFormat="1" applyFont="1" applyFill="1" applyBorder="1" applyAlignment="1">
      <alignment horizontal="center" vertical="center"/>
    </xf>
    <xf numFmtId="0" fontId="10" fillId="3" borderId="14" xfId="6" applyFont="1" applyFill="1" applyBorder="1" applyAlignment="1">
      <alignment horizontal="center" vertical="center"/>
    </xf>
    <xf numFmtId="0" fontId="10" fillId="3" borderId="0" xfId="6" applyFont="1" applyFill="1" applyBorder="1" applyAlignment="1">
      <alignment horizontal="center" vertical="center"/>
    </xf>
    <xf numFmtId="0" fontId="10" fillId="3" borderId="13" xfId="6" applyFont="1" applyFill="1" applyBorder="1" applyAlignment="1">
      <alignment horizontal="center" vertical="center"/>
    </xf>
    <xf numFmtId="0" fontId="10" fillId="3" borderId="3" xfId="6" applyFont="1" applyFill="1" applyBorder="1" applyAlignment="1">
      <alignment horizontal="center" vertical="center"/>
    </xf>
    <xf numFmtId="0" fontId="10" fillId="3" borderId="20" xfId="6" applyFont="1" applyFill="1" applyBorder="1" applyAlignment="1">
      <alignment horizontal="center" vertical="center"/>
    </xf>
    <xf numFmtId="0" fontId="10" fillId="0" borderId="11" xfId="6" applyFont="1" applyFill="1" applyBorder="1" applyAlignment="1">
      <alignment horizontal="center" vertical="center"/>
    </xf>
    <xf numFmtId="0" fontId="10" fillId="0" borderId="3" xfId="6" applyFont="1" applyFill="1" applyBorder="1" applyAlignment="1">
      <alignment horizontal="center" vertical="center"/>
    </xf>
    <xf numFmtId="0" fontId="10" fillId="0" borderId="16" xfId="4" applyFont="1" applyFill="1" applyBorder="1" applyAlignment="1">
      <alignment horizontal="center" vertical="center" wrapText="1"/>
    </xf>
    <xf numFmtId="0" fontId="10" fillId="0" borderId="15" xfId="4" applyFont="1" applyFill="1" applyBorder="1">
      <alignment horizontal="left" vertical="center"/>
    </xf>
    <xf numFmtId="4" fontId="10" fillId="3" borderId="37" xfId="6" applyNumberFormat="1" applyFont="1" applyFill="1" applyBorder="1" applyAlignment="1">
      <alignment horizontal="center"/>
    </xf>
    <xf numFmtId="3" fontId="10" fillId="3" borderId="30" xfId="6" applyNumberFormat="1" applyFont="1" applyFill="1" applyBorder="1" applyAlignment="1">
      <alignment horizontal="center" vertical="center"/>
    </xf>
    <xf numFmtId="170" fontId="10" fillId="3" borderId="30" xfId="9" applyFont="1" applyFill="1" applyBorder="1" applyAlignment="1">
      <alignment horizontal="center" vertical="center"/>
    </xf>
    <xf numFmtId="170" fontId="10" fillId="3" borderId="37" xfId="9" applyFont="1" applyFill="1" applyBorder="1" applyAlignment="1">
      <alignment horizontal="center" vertical="center"/>
    </xf>
    <xf numFmtId="170" fontId="10" fillId="3" borderId="29" xfId="9" applyFont="1" applyFill="1" applyBorder="1" applyAlignment="1">
      <alignment horizontal="center" vertical="center"/>
    </xf>
    <xf numFmtId="170" fontId="10" fillId="3" borderId="28" xfId="9" applyFont="1" applyFill="1" applyBorder="1" applyAlignment="1">
      <alignment horizontal="center" vertical="center"/>
    </xf>
    <xf numFmtId="170" fontId="24" fillId="3" borderId="28" xfId="9" applyFont="1" applyFill="1" applyBorder="1" applyAlignment="1">
      <alignment horizontal="center" vertical="center"/>
    </xf>
    <xf numFmtId="0" fontId="10" fillId="0" borderId="26" xfId="12" applyFont="1" applyBorder="1" applyAlignment="1">
      <alignment horizontal="center" vertical="center" wrapText="1"/>
    </xf>
    <xf numFmtId="170" fontId="29" fillId="0" borderId="28" xfId="9" applyFont="1" applyFill="1" applyBorder="1" applyAlignment="1">
      <alignment horizontal="center" vertical="center"/>
    </xf>
    <xf numFmtId="49" fontId="10" fillId="0" borderId="26" xfId="6" applyNumberFormat="1" applyFont="1" applyFill="1" applyBorder="1" applyAlignment="1">
      <alignment horizontal="center" vertical="center"/>
    </xf>
    <xf numFmtId="49" fontId="24" fillId="0" borderId="26" xfId="6" applyNumberFormat="1" applyFont="1" applyFill="1" applyBorder="1" applyAlignment="1">
      <alignment horizontal="center" vertical="center"/>
    </xf>
    <xf numFmtId="170" fontId="28" fillId="0" borderId="28" xfId="9" applyFont="1" applyFill="1" applyBorder="1" applyAlignment="1">
      <alignment horizontal="center" vertical="center"/>
    </xf>
    <xf numFmtId="49" fontId="10" fillId="3" borderId="42" xfId="6" applyNumberFormat="1" applyFont="1" applyFill="1" applyBorder="1" applyAlignment="1">
      <alignment horizontal="center" vertical="center"/>
    </xf>
    <xf numFmtId="0" fontId="10" fillId="3" borderId="40" xfId="6" applyFont="1" applyFill="1" applyBorder="1" applyAlignment="1">
      <alignment wrapText="1"/>
    </xf>
    <xf numFmtId="0" fontId="10" fillId="3" borderId="40" xfId="6" applyFont="1" applyFill="1" applyBorder="1" applyAlignment="1">
      <alignment horizontal="center"/>
    </xf>
    <xf numFmtId="0" fontId="10" fillId="3" borderId="40" xfId="6" applyFont="1" applyFill="1" applyBorder="1" applyAlignment="1">
      <alignment horizontal="center" vertical="center"/>
    </xf>
    <xf numFmtId="4" fontId="10" fillId="3" borderId="40" xfId="6" applyNumberFormat="1" applyFont="1" applyFill="1" applyBorder="1" applyAlignment="1">
      <alignment vertical="center" wrapText="1"/>
    </xf>
    <xf numFmtId="3" fontId="10" fillId="3" borderId="39" xfId="6" applyNumberFormat="1" applyFont="1" applyFill="1" applyBorder="1" applyAlignment="1">
      <alignment horizontal="right" vertical="center"/>
    </xf>
    <xf numFmtId="3" fontId="24" fillId="3" borderId="48" xfId="6" applyNumberFormat="1" applyFont="1" applyFill="1" applyBorder="1" applyAlignment="1">
      <alignment horizontal="center" vertical="center"/>
    </xf>
    <xf numFmtId="0" fontId="10" fillId="3" borderId="48" xfId="6" applyFont="1" applyFill="1" applyBorder="1" applyAlignment="1">
      <alignment horizontal="center" vertical="center"/>
    </xf>
    <xf numFmtId="3" fontId="10" fillId="3" borderId="48" xfId="6" applyNumberFormat="1" applyFont="1" applyFill="1" applyBorder="1" applyAlignment="1">
      <alignment horizontal="center" vertical="center"/>
    </xf>
    <xf numFmtId="171" fontId="10" fillId="3" borderId="41" xfId="6" applyNumberFormat="1" applyFont="1" applyFill="1" applyBorder="1" applyAlignment="1">
      <alignment horizontal="center" vertical="center"/>
    </xf>
    <xf numFmtId="170" fontId="10" fillId="3" borderId="38" xfId="9" applyFont="1" applyFill="1" applyBorder="1" applyAlignment="1">
      <alignment horizontal="center" vertical="center"/>
    </xf>
    <xf numFmtId="0" fontId="16" fillId="3" borderId="0" xfId="15" applyFont="1" applyFill="1" applyBorder="1" applyAlignment="1">
      <alignment wrapText="1"/>
    </xf>
    <xf numFmtId="0" fontId="16" fillId="3" borderId="3" xfId="15" applyFont="1" applyFill="1" applyBorder="1" applyAlignment="1">
      <alignment wrapText="1"/>
    </xf>
    <xf numFmtId="1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174" fontId="15" fillId="0" borderId="0" xfId="5" applyNumberFormat="1" applyFont="1" applyFill="1" applyBorder="1" applyAlignment="1">
      <alignment horizontal="left" vertical="center"/>
    </xf>
    <xf numFmtId="174" fontId="7" fillId="0" borderId="2" xfId="5" applyNumberFormat="1" applyFont="1" applyBorder="1" applyAlignment="1">
      <alignment horizontal="center" vertical="center"/>
    </xf>
    <xf numFmtId="174" fontId="7" fillId="3" borderId="2" xfId="5" applyNumberFormat="1" applyFont="1" applyFill="1" applyBorder="1" applyAlignment="1">
      <alignment horizontal="center" vertical="center"/>
    </xf>
    <xf numFmtId="0" fontId="10" fillId="3" borderId="0" xfId="6" applyFont="1" applyFill="1" applyBorder="1" applyAlignment="1">
      <alignment horizontal="center" vertical="center"/>
    </xf>
    <xf numFmtId="175" fontId="15" fillId="6" borderId="0" xfId="5" applyNumberFormat="1" applyFont="1" applyFill="1" applyBorder="1"/>
    <xf numFmtId="2" fontId="10" fillId="3" borderId="0" xfId="6" applyNumberFormat="1" applyFont="1" applyFill="1" applyBorder="1" applyAlignment="1">
      <alignment horizontal="center" vertical="center"/>
    </xf>
    <xf numFmtId="0" fontId="10" fillId="3" borderId="16" xfId="4" applyFont="1" applyFill="1" applyBorder="1" applyAlignment="1">
      <alignment horizontal="left" vertical="top" wrapText="1" shrinkToFit="1"/>
    </xf>
    <xf numFmtId="0" fontId="10" fillId="3" borderId="16" xfId="4" applyFont="1" applyFill="1" applyBorder="1" applyAlignment="1">
      <alignment horizontal="left" vertical="top" wrapText="1"/>
    </xf>
    <xf numFmtId="4" fontId="10" fillId="3" borderId="17" xfId="4" applyNumberFormat="1" applyFont="1" applyFill="1" applyBorder="1" applyAlignment="1">
      <alignment horizontal="right" vertical="center" wrapText="1"/>
    </xf>
    <xf numFmtId="3" fontId="24" fillId="3" borderId="15" xfId="4" applyNumberFormat="1" applyFont="1" applyFill="1" applyBorder="1" applyAlignment="1">
      <alignment vertical="center" wrapText="1"/>
    </xf>
    <xf numFmtId="2" fontId="7" fillId="3" borderId="15" xfId="4" applyNumberFormat="1" applyFont="1" applyFill="1" applyBorder="1" applyAlignment="1">
      <alignment horizontal="center" vertical="center" wrapText="1"/>
    </xf>
    <xf numFmtId="0" fontId="10" fillId="3" borderId="49" xfId="4" applyFont="1" applyFill="1" applyBorder="1">
      <alignment horizontal="left" vertical="center"/>
    </xf>
    <xf numFmtId="168" fontId="10" fillId="3" borderId="18" xfId="4" applyNumberFormat="1" applyFont="1" applyFill="1" applyBorder="1" applyAlignment="1">
      <alignment horizontal="left" vertical="center"/>
    </xf>
    <xf numFmtId="170" fontId="10" fillId="3" borderId="16" xfId="22" applyFont="1" applyFill="1" applyBorder="1" applyAlignment="1">
      <alignment horizontal="center" vertical="center"/>
    </xf>
    <xf numFmtId="1" fontId="25" fillId="3" borderId="0" xfId="4" applyNumberFormat="1" applyFont="1" applyFill="1" applyBorder="1" applyAlignment="1">
      <alignment horizontal="center" vertical="center" wrapText="1"/>
    </xf>
    <xf numFmtId="176" fontId="15" fillId="0" borderId="0" xfId="4" applyNumberFormat="1" applyFont="1" applyFill="1" applyBorder="1">
      <alignment horizontal="left" vertical="center"/>
    </xf>
    <xf numFmtId="174" fontId="7" fillId="0" borderId="2" xfId="5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10" fillId="3" borderId="16" xfId="4" applyFont="1" applyFill="1" applyBorder="1" applyAlignment="1">
      <alignment horizontal="left" vertical="center" wrapText="1"/>
    </xf>
    <xf numFmtId="2" fontId="10" fillId="3" borderId="15" xfId="4" applyNumberFormat="1" applyFont="1" applyFill="1" applyBorder="1" applyAlignment="1">
      <alignment horizontal="center" vertical="center" wrapText="1"/>
    </xf>
    <xf numFmtId="168" fontId="10" fillId="3" borderId="18" xfId="4" applyNumberFormat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right" vertical="center"/>
    </xf>
    <xf numFmtId="0" fontId="13" fillId="0" borderId="0" xfId="23" applyFont="1" applyFill="1" applyAlignment="1">
      <alignment vertical="center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Alignment="1">
      <alignment horizontal="left" vertical="center"/>
    </xf>
    <xf numFmtId="0" fontId="13" fillId="0" borderId="50" xfId="1" applyFont="1" applyFill="1" applyBorder="1" applyAlignment="1">
      <alignment horizontal="center" vertical="center" wrapText="1"/>
    </xf>
    <xf numFmtId="0" fontId="13" fillId="0" borderId="51" xfId="1" applyFont="1" applyFill="1" applyBorder="1" applyAlignment="1">
      <alignment horizontal="center" vertical="center" wrapText="1"/>
    </xf>
    <xf numFmtId="0" fontId="13" fillId="0" borderId="52" xfId="1" applyFont="1" applyFill="1" applyBorder="1" applyAlignment="1">
      <alignment horizontal="center" vertical="center" wrapText="1"/>
    </xf>
    <xf numFmtId="0" fontId="13" fillId="0" borderId="53" xfId="1" applyFont="1" applyFill="1" applyBorder="1" applyAlignment="1">
      <alignment horizontal="center" vertical="center" wrapText="1"/>
    </xf>
    <xf numFmtId="0" fontId="13" fillId="0" borderId="54" xfId="1" applyFont="1" applyFill="1" applyBorder="1" applyAlignment="1">
      <alignment horizontal="left" vertical="center" wrapText="1"/>
    </xf>
    <xf numFmtId="4" fontId="13" fillId="0" borderId="55" xfId="1" applyNumberFormat="1" applyFont="1" applyFill="1" applyBorder="1" applyAlignment="1">
      <alignment horizontal="center" vertical="center" wrapText="1"/>
    </xf>
    <xf numFmtId="49" fontId="13" fillId="0" borderId="56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4" fontId="13" fillId="0" borderId="57" xfId="1" applyNumberFormat="1" applyFont="1" applyFill="1" applyBorder="1" applyAlignment="1">
      <alignment horizontal="right" vertical="center" wrapText="1"/>
    </xf>
    <xf numFmtId="0" fontId="13" fillId="0" borderId="58" xfId="1" applyFont="1" applyFill="1" applyBorder="1" applyAlignment="1">
      <alignment horizontal="center" vertical="center" wrapText="1"/>
    </xf>
    <xf numFmtId="0" fontId="13" fillId="0" borderId="59" xfId="1" applyFont="1" applyFill="1" applyBorder="1" applyAlignment="1">
      <alignment horizontal="left" vertical="center" wrapText="1"/>
    </xf>
    <xf numFmtId="4" fontId="13" fillId="0" borderId="60" xfId="1" applyNumberFormat="1" applyFont="1" applyFill="1" applyBorder="1" applyAlignment="1">
      <alignment horizontal="right" vertical="center" wrapText="1"/>
    </xf>
    <xf numFmtId="4" fontId="13" fillId="0" borderId="55" xfId="1" applyNumberFormat="1" applyFont="1" applyFill="1" applyBorder="1" applyAlignment="1">
      <alignment horizontal="right" vertical="center" wrapText="1"/>
    </xf>
    <xf numFmtId="16" fontId="13" fillId="0" borderId="58" xfId="1" applyNumberFormat="1" applyFont="1" applyFill="1" applyBorder="1" applyAlignment="1">
      <alignment horizontal="center" vertical="center" wrapText="1"/>
    </xf>
    <xf numFmtId="0" fontId="13" fillId="0" borderId="24" xfId="23" applyFont="1" applyFill="1" applyBorder="1" applyAlignment="1">
      <alignment vertical="center"/>
    </xf>
    <xf numFmtId="0" fontId="13" fillId="0" borderId="7" xfId="23" applyFont="1" applyFill="1" applyBorder="1" applyAlignment="1">
      <alignment vertical="center"/>
    </xf>
    <xf numFmtId="4" fontId="13" fillId="0" borderId="29" xfId="23" applyNumberFormat="1" applyFont="1" applyFill="1" applyBorder="1" applyAlignment="1">
      <alignment horizontal="right" vertical="center"/>
    </xf>
    <xf numFmtId="0" fontId="13" fillId="0" borderId="26" xfId="23" applyFont="1" applyFill="1" applyBorder="1" applyAlignment="1">
      <alignment vertical="center"/>
    </xf>
    <xf numFmtId="0" fontId="13" fillId="0" borderId="2" xfId="23" applyFont="1" applyFill="1" applyBorder="1" applyAlignment="1">
      <alignment vertical="center"/>
    </xf>
    <xf numFmtId="4" fontId="13" fillId="0" borderId="28" xfId="23" applyNumberFormat="1" applyFont="1" applyFill="1" applyBorder="1" applyAlignment="1">
      <alignment horizontal="right" vertical="center"/>
    </xf>
    <xf numFmtId="0" fontId="13" fillId="0" borderId="42" xfId="23" applyFont="1" applyFill="1" applyBorder="1" applyAlignment="1">
      <alignment vertical="center"/>
    </xf>
    <xf numFmtId="0" fontId="13" fillId="0" borderId="40" xfId="23" applyFont="1" applyFill="1" applyBorder="1" applyAlignment="1">
      <alignment vertical="center"/>
    </xf>
    <xf numFmtId="4" fontId="13" fillId="0" borderId="38" xfId="23" applyNumberFormat="1" applyFont="1" applyFill="1" applyBorder="1" applyAlignment="1">
      <alignment horizontal="right" vertical="center"/>
    </xf>
    <xf numFmtId="0" fontId="23" fillId="0" borderId="0" xfId="23" applyFont="1" applyFill="1" applyAlignment="1">
      <alignment vertical="center"/>
    </xf>
    <xf numFmtId="0" fontId="11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168" fontId="7" fillId="0" borderId="0" xfId="0" applyNumberFormat="1" applyFont="1" applyFill="1"/>
    <xf numFmtId="166" fontId="7" fillId="0" borderId="0" xfId="0" applyNumberFormat="1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6" fillId="0" borderId="0" xfId="24" applyFont="1" applyFill="1" applyAlignment="1">
      <alignment vertical="center"/>
    </xf>
    <xf numFmtId="0" fontId="19" fillId="0" borderId="0" xfId="8"/>
    <xf numFmtId="0" fontId="13" fillId="0" borderId="0" xfId="24" applyFont="1" applyFill="1" applyAlignment="1">
      <alignment vertical="center"/>
    </xf>
    <xf numFmtId="0" fontId="13" fillId="0" borderId="3" xfId="24" applyFont="1" applyFill="1" applyBorder="1" applyAlignment="1">
      <alignment vertical="center"/>
    </xf>
    <xf numFmtId="0" fontId="10" fillId="0" borderId="0" xfId="24" applyFont="1" applyFill="1" applyAlignment="1">
      <alignment horizontal="center" vertical="center"/>
    </xf>
    <xf numFmtId="0" fontId="10" fillId="0" borderId="0" xfId="24" applyFont="1" applyFill="1" applyAlignment="1">
      <alignment vertical="center"/>
    </xf>
    <xf numFmtId="0" fontId="10" fillId="0" borderId="3" xfId="24" applyFont="1" applyFill="1" applyBorder="1" applyAlignment="1">
      <alignment vertical="center"/>
    </xf>
    <xf numFmtId="0" fontId="7" fillId="0" borderId="3" xfId="0" applyFont="1" applyBorder="1"/>
    <xf numFmtId="0" fontId="42" fillId="0" borderId="0" xfId="8" applyFont="1"/>
    <xf numFmtId="0" fontId="23" fillId="0" borderId="0" xfId="1" applyFont="1" applyFill="1" applyBorder="1" applyAlignment="1">
      <alignment horizontal="right" vertical="center"/>
    </xf>
    <xf numFmtId="0" fontId="23" fillId="0" borderId="0" xfId="1" applyFont="1" applyFill="1" applyAlignment="1">
      <alignment horizontal="center" vertical="center"/>
    </xf>
    <xf numFmtId="0" fontId="23" fillId="0" borderId="3" xfId="1" applyFont="1" applyFill="1" applyBorder="1" applyAlignment="1">
      <alignment horizontal="center" vertical="center" wrapText="1"/>
    </xf>
    <xf numFmtId="0" fontId="32" fillId="0" borderId="11" xfId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12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center" wrapText="1"/>
    </xf>
    <xf numFmtId="0" fontId="11" fillId="0" borderId="0" xfId="0" applyFont="1" applyAlignment="1">
      <alignment horizontal="center"/>
    </xf>
    <xf numFmtId="0" fontId="6" fillId="0" borderId="0" xfId="1" applyFont="1" applyAlignment="1">
      <alignment horizontal="center" vertical="center" wrapText="1"/>
    </xf>
    <xf numFmtId="0" fontId="0" fillId="0" borderId="0" xfId="0"/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0" fillId="3" borderId="0" xfId="12" applyFont="1" applyFill="1" applyAlignment="1">
      <alignment horizontal="left" vertical="top" wrapText="1"/>
    </xf>
    <xf numFmtId="0" fontId="13" fillId="3" borderId="0" xfId="4" applyFill="1" applyBorder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7" fillId="3" borderId="0" xfId="4" applyFont="1" applyFill="1" applyBorder="1" applyAlignment="1">
      <alignment horizontal="center" vertical="justify" wrapText="1"/>
    </xf>
    <xf numFmtId="0" fontId="36" fillId="3" borderId="5" xfId="15" applyFont="1" applyFill="1" applyBorder="1" applyAlignment="1">
      <alignment horizontal="center" wrapText="1"/>
    </xf>
    <xf numFmtId="0" fontId="36" fillId="3" borderId="7" xfId="15" applyFont="1" applyFill="1" applyBorder="1" applyAlignment="1">
      <alignment horizontal="center" wrapText="1"/>
    </xf>
    <xf numFmtId="0" fontId="16" fillId="3" borderId="3" xfId="15" applyFont="1" applyFill="1" applyBorder="1" applyAlignment="1">
      <alignment horizontal="left" wrapText="1"/>
    </xf>
    <xf numFmtId="0" fontId="24" fillId="3" borderId="16" xfId="4" applyFont="1" applyFill="1" applyBorder="1" applyAlignment="1">
      <alignment horizontal="center" vertical="top" wrapText="1" shrinkToFit="1"/>
    </xf>
    <xf numFmtId="0" fontId="13" fillId="3" borderId="0" xfId="4" applyFont="1" applyFill="1" applyBorder="1" applyAlignment="1">
      <alignment horizontal="right" vertical="center"/>
    </xf>
    <xf numFmtId="0" fontId="16" fillId="3" borderId="0" xfId="0" applyFont="1" applyFill="1" applyAlignment="1">
      <alignment horizontal="right" vertical="top"/>
    </xf>
    <xf numFmtId="49" fontId="20" fillId="3" borderId="0" xfId="0" applyNumberFormat="1" applyFont="1" applyFill="1" applyAlignment="1">
      <alignment horizontal="right"/>
    </xf>
    <xf numFmtId="49" fontId="16" fillId="3" borderId="0" xfId="0" applyNumberFormat="1" applyFont="1" applyFill="1" applyAlignment="1">
      <alignment horizontal="right" vertical="top"/>
    </xf>
    <xf numFmtId="0" fontId="16" fillId="3" borderId="0" xfId="4" applyFont="1" applyFill="1" applyBorder="1" applyAlignment="1">
      <alignment horizontal="right" vertical="center"/>
    </xf>
    <xf numFmtId="0" fontId="17" fillId="3" borderId="0" xfId="4" applyFont="1" applyFill="1" applyBorder="1" applyAlignment="1">
      <alignment horizontal="center" vertical="center"/>
    </xf>
    <xf numFmtId="0" fontId="17" fillId="3" borderId="0" xfId="4" applyFont="1" applyFill="1" applyBorder="1" applyAlignment="1">
      <alignment horizontal="center" vertical="center" wrapText="1"/>
    </xf>
    <xf numFmtId="0" fontId="17" fillId="3" borderId="15" xfId="4" applyFont="1" applyFill="1" applyBorder="1" applyAlignment="1">
      <alignment horizontal="center" vertical="justify"/>
    </xf>
    <xf numFmtId="0" fontId="10" fillId="3" borderId="0" xfId="2" applyFont="1" applyFill="1" applyAlignment="1">
      <alignment horizontal="left"/>
    </xf>
    <xf numFmtId="0" fontId="24" fillId="3" borderId="16" xfId="4" applyFont="1" applyFill="1" applyBorder="1" applyAlignment="1">
      <alignment horizontal="center"/>
    </xf>
    <xf numFmtId="1" fontId="25" fillId="0" borderId="19" xfId="4" applyNumberFormat="1" applyFont="1" applyFill="1" applyBorder="1" applyAlignment="1">
      <alignment horizontal="center" vertical="center" wrapText="1"/>
    </xf>
    <xf numFmtId="1" fontId="25" fillId="0" borderId="0" xfId="4" applyNumberFormat="1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right" vertical="top"/>
    </xf>
    <xf numFmtId="0" fontId="10" fillId="3" borderId="0" xfId="2" applyFont="1" applyFill="1" applyAlignment="1">
      <alignment horizontal="left" vertical="top" wrapText="1"/>
    </xf>
    <xf numFmtId="9" fontId="10" fillId="0" borderId="22" xfId="12" applyNumberFormat="1" applyFont="1" applyBorder="1" applyAlignment="1">
      <alignment horizontal="center" vertical="center" wrapText="1"/>
    </xf>
    <xf numFmtId="0" fontId="10" fillId="0" borderId="11" xfId="12" applyFont="1" applyBorder="1" applyAlignment="1">
      <alignment horizontal="center" vertical="center" wrapText="1"/>
    </xf>
    <xf numFmtId="0" fontId="10" fillId="0" borderId="12" xfId="12" applyFont="1" applyBorder="1" applyAlignment="1">
      <alignment horizontal="center" vertical="center" wrapText="1"/>
    </xf>
    <xf numFmtId="0" fontId="10" fillId="0" borderId="21" xfId="12" applyFont="1" applyBorder="1" applyAlignment="1">
      <alignment horizontal="center" vertical="center" wrapText="1"/>
    </xf>
    <xf numFmtId="0" fontId="10" fillId="0" borderId="3" xfId="12" applyFont="1" applyBorder="1" applyAlignment="1">
      <alignment horizontal="center" vertical="center" wrapText="1"/>
    </xf>
    <xf numFmtId="0" fontId="10" fillId="0" borderId="20" xfId="12" applyFont="1" applyBorder="1" applyAlignment="1">
      <alignment horizontal="center" vertical="center" wrapText="1"/>
    </xf>
    <xf numFmtId="0" fontId="10" fillId="3" borderId="5" xfId="6" applyFont="1" applyFill="1" applyBorder="1" applyAlignment="1">
      <alignment horizontal="left" vertical="center" wrapText="1"/>
    </xf>
    <xf numFmtId="0" fontId="10" fillId="3" borderId="7" xfId="6" applyFont="1" applyFill="1" applyBorder="1" applyAlignment="1">
      <alignment horizontal="left" vertical="center" wrapText="1"/>
    </xf>
    <xf numFmtId="49" fontId="10" fillId="3" borderId="5" xfId="6" applyNumberFormat="1" applyFont="1" applyFill="1" applyBorder="1" applyAlignment="1">
      <alignment horizontal="center" wrapText="1"/>
    </xf>
    <xf numFmtId="49" fontId="10" fillId="3" borderId="7" xfId="6" applyNumberFormat="1" applyFont="1" applyFill="1" applyBorder="1" applyAlignment="1">
      <alignment horizontal="center" wrapText="1"/>
    </xf>
    <xf numFmtId="170" fontId="10" fillId="3" borderId="37" xfId="9" applyFont="1" applyFill="1" applyBorder="1" applyAlignment="1">
      <alignment horizontal="center" vertical="center"/>
    </xf>
    <xf numFmtId="170" fontId="10" fillId="3" borderId="29" xfId="9" applyFont="1" applyFill="1" applyBorder="1" applyAlignment="1">
      <alignment horizontal="center" vertical="center"/>
    </xf>
    <xf numFmtId="49" fontId="23" fillId="3" borderId="0" xfId="12" applyNumberFormat="1" applyFont="1" applyFill="1" applyAlignment="1">
      <alignment horizontal="right" vertical="top"/>
    </xf>
    <xf numFmtId="0" fontId="16" fillId="3" borderId="0" xfId="12" applyFont="1" applyFill="1" applyAlignment="1">
      <alignment horizontal="right" vertical="top"/>
    </xf>
    <xf numFmtId="49" fontId="20" fillId="3" borderId="0" xfId="12" applyNumberFormat="1" applyFont="1" applyFill="1" applyAlignment="1">
      <alignment horizontal="right"/>
    </xf>
    <xf numFmtId="170" fontId="10" fillId="0" borderId="22" xfId="6" applyNumberFormat="1" applyFont="1" applyFill="1" applyBorder="1" applyAlignment="1">
      <alignment horizontal="center" vertical="center"/>
    </xf>
    <xf numFmtId="0" fontId="10" fillId="0" borderId="21" xfId="6" applyFont="1" applyFill="1" applyBorder="1" applyAlignment="1">
      <alignment horizontal="center" vertical="center"/>
    </xf>
    <xf numFmtId="0" fontId="10" fillId="0" borderId="11" xfId="6" applyFont="1" applyFill="1" applyBorder="1" applyAlignment="1">
      <alignment horizontal="center" vertical="center"/>
    </xf>
    <xf numFmtId="0" fontId="10" fillId="0" borderId="3" xfId="6" applyFont="1" applyFill="1" applyBorder="1" applyAlignment="1">
      <alignment horizontal="center" vertical="center"/>
    </xf>
    <xf numFmtId="49" fontId="10" fillId="3" borderId="27" xfId="6" applyNumberFormat="1" applyFont="1" applyFill="1" applyBorder="1" applyAlignment="1">
      <alignment horizontal="center" vertical="center"/>
    </xf>
    <xf numFmtId="49" fontId="10" fillId="3" borderId="19" xfId="6" applyNumberFormat="1" applyFont="1" applyFill="1" applyBorder="1" applyAlignment="1">
      <alignment horizontal="center" vertical="center"/>
    </xf>
    <xf numFmtId="49" fontId="10" fillId="3" borderId="25" xfId="6" applyNumberFormat="1" applyFont="1" applyFill="1" applyBorder="1" applyAlignment="1">
      <alignment horizontal="center" vertical="center"/>
    </xf>
    <xf numFmtId="49" fontId="10" fillId="3" borderId="23" xfId="6" applyNumberFormat="1" applyFont="1" applyFill="1" applyBorder="1" applyAlignment="1">
      <alignment horizontal="center" vertical="center"/>
    </xf>
    <xf numFmtId="4" fontId="10" fillId="3" borderId="5" xfId="6" applyNumberFormat="1" applyFont="1" applyFill="1" applyBorder="1" applyAlignment="1">
      <alignment horizontal="center" vertical="center" wrapText="1"/>
    </xf>
    <xf numFmtId="4" fontId="10" fillId="3" borderId="7" xfId="6" applyNumberFormat="1" applyFont="1" applyFill="1" applyBorder="1" applyAlignment="1">
      <alignment horizontal="center" vertical="center" wrapText="1"/>
    </xf>
    <xf numFmtId="0" fontId="10" fillId="3" borderId="8" xfId="6" applyFont="1" applyFill="1" applyBorder="1" applyAlignment="1">
      <alignment horizontal="center" vertical="center"/>
    </xf>
    <xf numFmtId="0" fontId="10" fillId="3" borderId="9" xfId="6" applyFont="1" applyFill="1" applyBorder="1" applyAlignment="1">
      <alignment horizontal="center" vertical="center"/>
    </xf>
    <xf numFmtId="0" fontId="10" fillId="3" borderId="10" xfId="6" applyFont="1" applyFill="1" applyBorder="1" applyAlignment="1">
      <alignment horizontal="center" vertical="center"/>
    </xf>
    <xf numFmtId="49" fontId="16" fillId="3" borderId="0" xfId="12" applyNumberFormat="1" applyFont="1" applyFill="1" applyAlignment="1">
      <alignment horizontal="right" vertical="top"/>
    </xf>
    <xf numFmtId="0" fontId="17" fillId="3" borderId="0" xfId="6" applyFont="1" applyFill="1" applyAlignment="1">
      <alignment horizontal="center" vertical="center"/>
    </xf>
    <xf numFmtId="169" fontId="17" fillId="3" borderId="0" xfId="7" applyFont="1" applyFill="1" applyAlignment="1">
      <alignment horizontal="center" vertical="center"/>
    </xf>
    <xf numFmtId="0" fontId="17" fillId="3" borderId="0" xfId="4" applyFont="1" applyFill="1" applyBorder="1" applyAlignment="1">
      <alignment horizontal="center" vertical="justify"/>
    </xf>
    <xf numFmtId="0" fontId="10" fillId="3" borderId="34" xfId="6" applyFont="1" applyFill="1" applyBorder="1" applyAlignment="1">
      <alignment horizontal="center" vertical="center"/>
    </xf>
    <xf numFmtId="0" fontId="10" fillId="3" borderId="33" xfId="6" applyFont="1" applyFill="1" applyBorder="1" applyAlignment="1">
      <alignment horizontal="center" vertical="center"/>
    </xf>
    <xf numFmtId="0" fontId="10" fillId="3" borderId="32" xfId="6" applyFont="1" applyFill="1" applyBorder="1" applyAlignment="1">
      <alignment horizontal="center" vertical="center"/>
    </xf>
    <xf numFmtId="0" fontId="10" fillId="3" borderId="14" xfId="6" applyFont="1" applyFill="1" applyBorder="1" applyAlignment="1">
      <alignment horizontal="center" vertical="center"/>
    </xf>
    <xf numFmtId="0" fontId="10" fillId="3" borderId="0" xfId="6" applyFont="1" applyFill="1" applyBorder="1" applyAlignment="1">
      <alignment horizontal="center" vertical="center"/>
    </xf>
    <xf numFmtId="0" fontId="10" fillId="3" borderId="13" xfId="6" applyFont="1" applyFill="1" applyBorder="1" applyAlignment="1">
      <alignment horizontal="center" vertical="center"/>
    </xf>
    <xf numFmtId="0" fontId="10" fillId="3" borderId="21" xfId="6" applyFont="1" applyFill="1" applyBorder="1" applyAlignment="1">
      <alignment horizontal="center" vertical="center"/>
    </xf>
    <xf numFmtId="0" fontId="10" fillId="3" borderId="3" xfId="6" applyFont="1" applyFill="1" applyBorder="1" applyAlignment="1">
      <alignment horizontal="center" vertical="center"/>
    </xf>
    <xf numFmtId="0" fontId="10" fillId="3" borderId="20" xfId="6" applyFont="1" applyFill="1" applyBorder="1" applyAlignment="1">
      <alignment horizontal="center" vertical="center"/>
    </xf>
    <xf numFmtId="0" fontId="10" fillId="3" borderId="8" xfId="6" applyFont="1" applyFill="1" applyBorder="1" applyAlignment="1">
      <alignment horizontal="center"/>
    </xf>
    <xf numFmtId="0" fontId="10" fillId="3" borderId="9" xfId="6" applyFont="1" applyFill="1" applyBorder="1" applyAlignment="1">
      <alignment horizontal="center"/>
    </xf>
    <xf numFmtId="0" fontId="10" fillId="3" borderId="10" xfId="6" applyFont="1" applyFill="1" applyBorder="1" applyAlignment="1">
      <alignment horizontal="center"/>
    </xf>
    <xf numFmtId="49" fontId="10" fillId="3" borderId="24" xfId="6" applyNumberFormat="1" applyFont="1" applyFill="1" applyBorder="1" applyAlignment="1">
      <alignment horizontal="center" vertical="center"/>
    </xf>
    <xf numFmtId="0" fontId="10" fillId="0" borderId="26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0" fontId="10" fillId="0" borderId="7" xfId="12" applyFont="1" applyBorder="1" applyAlignment="1">
      <alignment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7" xfId="12" applyFont="1" applyBorder="1" applyAlignment="1">
      <alignment horizontal="center" vertical="center" wrapText="1"/>
    </xf>
    <xf numFmtId="0" fontId="10" fillId="3" borderId="0" xfId="12" applyFont="1" applyFill="1" applyAlignment="1">
      <alignment horizontal="left"/>
    </xf>
    <xf numFmtId="170" fontId="29" fillId="0" borderId="28" xfId="9" applyFont="1" applyFill="1" applyBorder="1" applyAlignment="1">
      <alignment horizontal="center" vertical="center"/>
    </xf>
    <xf numFmtId="4" fontId="24" fillId="0" borderId="2" xfId="6" applyNumberFormat="1" applyFont="1" applyFill="1" applyBorder="1" applyAlignment="1">
      <alignment horizontal="center" vertical="center"/>
    </xf>
    <xf numFmtId="0" fontId="10" fillId="3" borderId="3" xfId="12" applyFont="1" applyFill="1" applyBorder="1" applyAlignment="1">
      <alignment horizontal="right" vertical="top"/>
    </xf>
    <xf numFmtId="0" fontId="10" fillId="0" borderId="2" xfId="12" applyFont="1" applyBorder="1" applyAlignment="1">
      <alignment horizontal="center" vertical="center" wrapText="1"/>
    </xf>
    <xf numFmtId="170" fontId="10" fillId="0" borderId="22" xfId="12" applyNumberFormat="1" applyFont="1" applyFill="1" applyBorder="1" applyAlignment="1">
      <alignment horizontal="center" vertical="center" wrapText="1"/>
    </xf>
    <xf numFmtId="9" fontId="10" fillId="0" borderId="21" xfId="12" applyNumberFormat="1" applyFont="1" applyFill="1" applyBorder="1" applyAlignment="1">
      <alignment horizontal="center" vertical="center" wrapText="1"/>
    </xf>
    <xf numFmtId="0" fontId="10" fillId="0" borderId="11" xfId="12" applyFont="1" applyFill="1" applyBorder="1" applyAlignment="1">
      <alignment horizontal="center" vertical="center" wrapText="1"/>
    </xf>
    <xf numFmtId="0" fontId="10" fillId="0" borderId="3" xfId="12" applyFont="1" applyFill="1" applyBorder="1" applyAlignment="1">
      <alignment horizontal="center" vertical="center" wrapText="1"/>
    </xf>
    <xf numFmtId="0" fontId="10" fillId="3" borderId="3" xfId="12" applyFont="1" applyFill="1" applyBorder="1" applyAlignment="1">
      <alignment horizontal="right" vertical="top" wrapText="1"/>
    </xf>
    <xf numFmtId="0" fontId="10" fillId="3" borderId="3" xfId="4" applyFont="1" applyFill="1" applyBorder="1" applyAlignment="1">
      <alignment horizontal="right"/>
    </xf>
    <xf numFmtId="0" fontId="13" fillId="0" borderId="25" xfId="15" applyFont="1" applyFill="1" applyBorder="1" applyAlignment="1">
      <alignment horizontal="center" vertical="center" wrapText="1"/>
    </xf>
    <xf numFmtId="0" fontId="13" fillId="0" borderId="23" xfId="15" applyFont="1" applyFill="1" applyBorder="1" applyAlignment="1">
      <alignment horizontal="center" vertical="center" wrapText="1"/>
    </xf>
    <xf numFmtId="0" fontId="13" fillId="0" borderId="24" xfId="15" applyFont="1" applyFill="1" applyBorder="1" applyAlignment="1">
      <alignment horizontal="center" vertical="center" wrapText="1"/>
    </xf>
    <xf numFmtId="0" fontId="23" fillId="0" borderId="8" xfId="15" applyFont="1" applyFill="1" applyBorder="1" applyAlignment="1">
      <alignment horizontal="left" vertical="justify" wrapText="1"/>
    </xf>
    <xf numFmtId="0" fontId="23" fillId="0" borderId="9" xfId="15" applyFont="1" applyFill="1" applyBorder="1" applyAlignment="1">
      <alignment horizontal="left" vertical="justify" wrapText="1"/>
    </xf>
    <xf numFmtId="0" fontId="23" fillId="0" borderId="10" xfId="15" applyFont="1" applyFill="1" applyBorder="1" applyAlignment="1">
      <alignment horizontal="left" vertical="justify" wrapText="1"/>
    </xf>
    <xf numFmtId="0" fontId="13" fillId="0" borderId="8" xfId="15" applyFont="1" applyFill="1" applyBorder="1" applyAlignment="1">
      <alignment horizontal="center"/>
    </xf>
    <xf numFmtId="0" fontId="13" fillId="0" borderId="9" xfId="15" applyFont="1" applyFill="1" applyBorder="1" applyAlignment="1">
      <alignment horizontal="center"/>
    </xf>
    <xf numFmtId="0" fontId="13" fillId="0" borderId="10" xfId="15" applyFont="1" applyFill="1" applyBorder="1" applyAlignment="1">
      <alignment horizontal="center"/>
    </xf>
    <xf numFmtId="0" fontId="13" fillId="0" borderId="2" xfId="15" applyFont="1" applyFill="1" applyBorder="1" applyAlignment="1">
      <alignment horizontal="left" vertical="justify" wrapText="1"/>
    </xf>
    <xf numFmtId="0" fontId="13" fillId="0" borderId="2" xfId="15" applyFont="1" applyFill="1" applyBorder="1" applyAlignment="1">
      <alignment wrapText="1"/>
    </xf>
    <xf numFmtId="0" fontId="23" fillId="0" borderId="2" xfId="15" applyFont="1" applyFill="1" applyBorder="1" applyAlignment="1">
      <alignment horizontal="left" vertical="justify" wrapText="1"/>
    </xf>
    <xf numFmtId="0" fontId="13" fillId="0" borderId="5" xfId="15" applyFont="1" applyFill="1" applyBorder="1" applyAlignment="1">
      <alignment horizontal="center" vertical="center" wrapText="1"/>
    </xf>
    <xf numFmtId="0" fontId="13" fillId="0" borderId="6" xfId="15" applyFont="1" applyFill="1" applyBorder="1" applyAlignment="1">
      <alignment horizontal="center" vertical="center" wrapText="1"/>
    </xf>
    <xf numFmtId="0" fontId="13" fillId="0" borderId="7" xfId="15" applyFont="1" applyFill="1" applyBorder="1" applyAlignment="1">
      <alignment horizontal="center" vertical="center" wrapText="1"/>
    </xf>
    <xf numFmtId="2" fontId="23" fillId="0" borderId="37" xfId="15" applyNumberFormat="1" applyFont="1" applyFill="1" applyBorder="1" applyAlignment="1">
      <alignment horizontal="right" vertical="center" wrapText="1"/>
    </xf>
    <xf numFmtId="2" fontId="23" fillId="0" borderId="30" xfId="15" applyNumberFormat="1" applyFont="1" applyFill="1" applyBorder="1" applyAlignment="1">
      <alignment horizontal="right" vertical="center" wrapText="1"/>
    </xf>
    <xf numFmtId="2" fontId="23" fillId="0" borderId="29" xfId="15" applyNumberFormat="1" applyFont="1" applyFill="1" applyBorder="1" applyAlignment="1">
      <alignment horizontal="right" vertical="center" wrapText="1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0" fontId="13" fillId="0" borderId="6" xfId="15" applyFont="1" applyFill="1" applyBorder="1" applyAlignment="1">
      <alignment horizontal="center" vertical="center"/>
    </xf>
    <xf numFmtId="0" fontId="13" fillId="0" borderId="7" xfId="15" applyFont="1" applyFill="1" applyBorder="1" applyAlignment="1">
      <alignment horizontal="center" vertical="center"/>
    </xf>
    <xf numFmtId="2" fontId="23" fillId="0" borderId="37" xfId="15" applyNumberFormat="1" applyFont="1" applyFill="1" applyBorder="1" applyAlignment="1">
      <alignment vertical="center" wrapText="1"/>
    </xf>
    <xf numFmtId="2" fontId="13" fillId="0" borderId="30" xfId="15" applyNumberFormat="1" applyFont="1" applyFill="1" applyBorder="1" applyAlignment="1">
      <alignment vertical="center"/>
    </xf>
    <xf numFmtId="2" fontId="13" fillId="0" borderId="29" xfId="15" applyNumberFormat="1" applyFont="1" applyFill="1" applyBorder="1" applyAlignment="1">
      <alignment vertical="center"/>
    </xf>
    <xf numFmtId="49" fontId="13" fillId="0" borderId="25" xfId="15" applyNumberFormat="1" applyFont="1" applyFill="1" applyBorder="1" applyAlignment="1">
      <alignment horizontal="center" vertical="top" wrapText="1"/>
    </xf>
    <xf numFmtId="49" fontId="13" fillId="0" borderId="23" xfId="15" applyNumberFormat="1" applyFont="1" applyFill="1" applyBorder="1" applyAlignment="1">
      <alignment horizontal="center" vertical="top" wrapText="1"/>
    </xf>
    <xf numFmtId="0" fontId="23" fillId="0" borderId="5" xfId="15" applyFont="1" applyFill="1" applyBorder="1" applyAlignment="1">
      <alignment horizontal="left" vertical="justify" wrapText="1"/>
    </xf>
    <xf numFmtId="0" fontId="23" fillId="0" borderId="6" xfId="15" applyFont="1" applyFill="1" applyBorder="1" applyAlignment="1">
      <alignment horizontal="left" vertical="justify" wrapText="1"/>
    </xf>
    <xf numFmtId="49" fontId="13" fillId="0" borderId="24" xfId="15" applyNumberFormat="1" applyFont="1" applyFill="1" applyBorder="1" applyAlignment="1">
      <alignment horizontal="center" vertical="top" wrapText="1"/>
    </xf>
    <xf numFmtId="0" fontId="13" fillId="0" borderId="5" xfId="15" applyFont="1" applyFill="1" applyBorder="1" applyAlignment="1">
      <alignment horizontal="left" vertical="top" wrapText="1"/>
    </xf>
    <xf numFmtId="0" fontId="13" fillId="0" borderId="6" xfId="15" applyFont="1" applyFill="1" applyBorder="1" applyAlignment="1">
      <alignment horizontal="left" vertical="top" wrapText="1"/>
    </xf>
    <xf numFmtId="0" fontId="13" fillId="0" borderId="39" xfId="15" applyFont="1" applyFill="1" applyBorder="1" applyAlignment="1">
      <alignment horizontal="center"/>
    </xf>
    <xf numFmtId="0" fontId="13" fillId="0" borderId="41" xfId="15" applyFont="1" applyFill="1" applyBorder="1" applyAlignment="1">
      <alignment horizontal="center"/>
    </xf>
    <xf numFmtId="49" fontId="13" fillId="0" borderId="25" xfId="15" applyNumberFormat="1" applyFont="1" applyFill="1" applyBorder="1" applyAlignment="1">
      <alignment horizontal="center" vertical="justify" wrapText="1"/>
    </xf>
    <xf numFmtId="49" fontId="13" fillId="0" borderId="23" xfId="15" applyNumberFormat="1" applyFont="1" applyFill="1" applyBorder="1" applyAlignment="1">
      <alignment horizontal="center" vertical="justify" wrapText="1"/>
    </xf>
    <xf numFmtId="49" fontId="13" fillId="0" borderId="24" xfId="15" applyNumberFormat="1" applyFont="1" applyFill="1" applyBorder="1" applyAlignment="1">
      <alignment horizontal="center" vertical="justify" wrapText="1"/>
    </xf>
    <xf numFmtId="0" fontId="13" fillId="0" borderId="3" xfId="20" applyFont="1" applyFill="1" applyBorder="1" applyAlignment="1" applyProtection="1">
      <alignment horizontal="left" vertical="top" wrapText="1"/>
      <protection locked="0"/>
    </xf>
    <xf numFmtId="0" fontId="13" fillId="0" borderId="44" xfId="15" applyFont="1" applyFill="1" applyBorder="1" applyAlignment="1">
      <alignment horizontal="center" vertical="center" wrapText="1"/>
    </xf>
    <xf numFmtId="0" fontId="13" fillId="0" borderId="46" xfId="15" applyFont="1" applyFill="1" applyBorder="1" applyAlignment="1">
      <alignment horizontal="center" vertical="center" wrapText="1"/>
    </xf>
    <xf numFmtId="49" fontId="13" fillId="0" borderId="0" xfId="15" applyNumberFormat="1" applyFont="1" applyFill="1" applyBorder="1" applyAlignment="1">
      <alignment horizontal="right"/>
    </xf>
    <xf numFmtId="0" fontId="17" fillId="0" borderId="0" xfId="15" applyFont="1" applyFill="1" applyAlignment="1">
      <alignment horizontal="center"/>
    </xf>
    <xf numFmtId="0" fontId="34" fillId="0" borderId="0" xfId="15" applyFont="1" applyFill="1" applyAlignment="1" applyProtection="1">
      <alignment horizontal="center" vertical="center" wrapText="1"/>
      <protection locked="0"/>
    </xf>
    <xf numFmtId="0" fontId="13" fillId="0" borderId="0" xfId="20" applyFont="1" applyFill="1" applyAlignment="1">
      <alignment horizontal="right" vertical="top"/>
    </xf>
    <xf numFmtId="0" fontId="23" fillId="0" borderId="0" xfId="15" applyFont="1" applyFill="1" applyAlignment="1" applyProtection="1">
      <alignment horizontal="left" vertical="top" wrapText="1"/>
      <protection locked="0"/>
    </xf>
    <xf numFmtId="0" fontId="18" fillId="0" borderId="0" xfId="12" applyFill="1"/>
    <xf numFmtId="0" fontId="10" fillId="0" borderId="0" xfId="12" applyFont="1" applyFill="1" applyAlignment="1">
      <alignment horizontal="right" vertical="center"/>
    </xf>
    <xf numFmtId="0" fontId="23" fillId="0" borderId="0" xfId="1" applyFont="1" applyFill="1" applyAlignment="1">
      <alignment horizontal="right" vertical="center"/>
    </xf>
    <xf numFmtId="0" fontId="7" fillId="0" borderId="0" xfId="12" applyFont="1" applyFill="1" applyAlignment="1">
      <alignment horizontal="left" vertical="center"/>
    </xf>
    <xf numFmtId="0" fontId="23" fillId="0" borderId="0" xfId="1" applyFont="1" applyFill="1" applyAlignment="1">
      <alignment horizontal="right" vertical="center"/>
    </xf>
    <xf numFmtId="0" fontId="43" fillId="0" borderId="0" xfId="12" applyFont="1" applyFill="1"/>
  </cellXfs>
  <cellStyles count="25">
    <cellStyle name="Normal" xfId="1"/>
    <cellStyle name="Денежный 2" xfId="13"/>
    <cellStyle name="Денежный 2 2" xfId="7"/>
    <cellStyle name="Итоги" xfId="14"/>
    <cellStyle name="Обычный" xfId="0" builtinId="0"/>
    <cellStyle name="Обычный 10" xfId="15"/>
    <cellStyle name="Обычный 10 2" xfId="16"/>
    <cellStyle name="Обычный 17 2 2" xfId="11"/>
    <cellStyle name="Обычный 19 2" xfId="17"/>
    <cellStyle name="Обычный 2" xfId="2"/>
    <cellStyle name="Обычный 2 11" xfId="24"/>
    <cellStyle name="Обычный 2 2" xfId="12"/>
    <cellStyle name="Обычный 2 2 2" xfId="8"/>
    <cellStyle name="Обычный 2 2 4" xfId="18"/>
    <cellStyle name="Обычный 2 3" xfId="23"/>
    <cellStyle name="Обычный 2 9 2" xfId="19"/>
    <cellStyle name="Обычный 3" xfId="20"/>
    <cellStyle name="Обычный 6" xfId="3"/>
    <cellStyle name="Обычный_ПИР - ВЛ 0,4 к Жив. ферме сЛебяжка2 - на проверку" xfId="6"/>
    <cellStyle name="Обычный_Реконструкция ВЛ 6 кВ ф-12 Воскресенская БПС Самарской области изм " xfId="4"/>
    <cellStyle name="Титул" xfId="21"/>
    <cellStyle name="Финансовый" xfId="5" builtinId="3"/>
    <cellStyle name="Финансовый 2" xfId="22"/>
    <cellStyle name="Финансовый 2 3" xfId="9"/>
    <cellStyle name="Финансовый 4" xfId="10"/>
  </cellStyles>
  <dxfs count="0"/>
  <tableStyles count="0" defaultTableStyle="TableStyleMedium9" defaultPivotStyle="PivotStyleLight16"/>
  <colors>
    <mruColors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SC_W/&#1055;&#1088;&#1086;&#1075;&#1085;&#1086;&#1079;/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DOCUME~1/malgindv/LOCALS~1/Temp/v%202007-2010%201912%20%202007%20&#1085;&#1072;%209%25.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7.02.01/SC_W/&#1055;&#1088;&#1086;&#1075;&#1085;&#1086;&#1079;/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7.02.01/&#1061;&#1072;&#1085;&#1086;&#1074;&#1072;/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&#1061;&#1072;&#1085;&#1086;&#1074;&#1072;/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.%20&#1089;&#1084;&#1077;&#1090;&#1099;%202015%20&#1075;/&#1054;&#1041;&#1066;&#1045;&#1050;&#1058;&#1067;%20&#1058;&#1055;/&#1055;&#1048;&#1056;%20%20&#1055;&#1057;%20&#1052;&#1091;&#1088;&#1072;&#1090;&#1096;&#1080;&#1085;&#1086;/&#1050;&#1086;&#1087;&#1080;&#1103;%20&#1057;&#1084;&#1077;&#1090;&#1072;%20&#1055;&#1048;&#1056;%20%20&#1055;&#1083;&#1072;&#1074;&#1082;&#1072;%20&#1075;&#1086;&#1083;&#1086;&#1083;&#1077;&#1076;&#1072;%20&#1042;&#1051;110%20&#1043;&#1088;&#1072;&#1078;&#1076;&#1072;&#1085;&#1089;&#1082;&#1072;&#1103;%20-2015&#1075;+&#1080;&#1079;&#1084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52;&#1086;&#1080;%20&#1076;&#1086;&#1082;&#1091;&#1084;&#1077;&#1085;&#1090;&#1099;/&#1052;&#1054;&#1041;/06-03-06/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56-fs.orene.vlmrk.corp\DiskP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61;&#1072;&#1085;&#1086;&#1074;&#1072;/&#1043;&#1088;(27.07.00)5&#106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7.02.01/V&#1045;&#1052;_2001.5.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SC_W/&#1055;&#1088;&#1086;&#1075;&#1085;&#1086;&#1079;/&#1055;&#1088;&#1086;&#1075;05_00(27.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ИПЦцепн."/>
      <sheetName val="CPI-food "/>
      <sheetName val="пч-2010"/>
      <sheetName val="пч-2020(1-3)"/>
      <sheetName val="def04-07"/>
      <sheetName val="def08-20"/>
      <sheetName val="Тарифы газ-энергия 2020"/>
      <sheetName val="Мир _цены"/>
      <sheetName val="РасчМЭРТИЦП"/>
      <sheetName val="Тарэлектроэн."/>
      <sheetName val="ИПЦ2002-2004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 и АИИС КУЭ"/>
      <sheetName val="Проектные работы"/>
      <sheetName val="Изыскательские работы"/>
      <sheetName val="Сводник 2кв 14"/>
      <sheetName val="Сводник 2012г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showOutlineSymbols="0" showWhiteSpace="0" view="pageBreakPreview" zoomScale="70" zoomScaleNormal="70" zoomScaleSheetLayoutView="70" workbookViewId="0">
      <selection activeCell="F24" sqref="F24"/>
    </sheetView>
  </sheetViews>
  <sheetFormatPr defaultColWidth="7.75" defaultRowHeight="15.75" x14ac:dyDescent="0.2"/>
  <cols>
    <col min="1" max="1" width="9.5" style="542" customWidth="1"/>
    <col min="2" max="2" width="58" style="542" customWidth="1"/>
    <col min="3" max="3" width="58.375" style="542" bestFit="1" customWidth="1"/>
    <col min="4" max="4" width="12.125" style="542" bestFit="1" customWidth="1"/>
    <col min="5" max="16384" width="7.75" style="542"/>
  </cols>
  <sheetData>
    <row r="1" spans="1:3" ht="21.75" customHeight="1" x14ac:dyDescent="0.2">
      <c r="A1" s="541"/>
      <c r="B1" s="541"/>
      <c r="C1" s="541" t="s">
        <v>419</v>
      </c>
    </row>
    <row r="2" spans="1:3" x14ac:dyDescent="0.2">
      <c r="A2" s="543"/>
      <c r="B2" s="584" t="s">
        <v>420</v>
      </c>
      <c r="C2" s="584"/>
    </row>
    <row r="3" spans="1:3" x14ac:dyDescent="0.2">
      <c r="A3" s="544"/>
      <c r="B3" s="544"/>
      <c r="C3" s="544"/>
    </row>
    <row r="4" spans="1:3" x14ac:dyDescent="0.2">
      <c r="A4" s="585" t="s">
        <v>421</v>
      </c>
      <c r="B4" s="585"/>
      <c r="C4" s="585"/>
    </row>
    <row r="5" spans="1:3" ht="54" customHeight="1" x14ac:dyDescent="0.2">
      <c r="A5" s="586" t="s">
        <v>443</v>
      </c>
      <c r="B5" s="586"/>
      <c r="C5" s="586"/>
    </row>
    <row r="6" spans="1:3" x14ac:dyDescent="0.2">
      <c r="A6" s="587" t="s">
        <v>422</v>
      </c>
      <c r="B6" s="587"/>
      <c r="C6" s="587"/>
    </row>
    <row r="7" spans="1:3" x14ac:dyDescent="0.2">
      <c r="A7" s="544"/>
      <c r="B7" s="544"/>
      <c r="C7" s="544"/>
    </row>
    <row r="8" spans="1:3" ht="16.5" thickBot="1" x14ac:dyDescent="0.25">
      <c r="A8" s="544"/>
      <c r="B8" s="544"/>
      <c r="C8" s="544"/>
    </row>
    <row r="9" spans="1:3" ht="16.5" thickBot="1" x14ac:dyDescent="0.25">
      <c r="A9" s="545" t="s">
        <v>8</v>
      </c>
      <c r="B9" s="546" t="s">
        <v>423</v>
      </c>
      <c r="C9" s="547" t="s">
        <v>424</v>
      </c>
    </row>
    <row r="10" spans="1:3" ht="16.5" thickBot="1" x14ac:dyDescent="0.25">
      <c r="A10" s="545">
        <v>1</v>
      </c>
      <c r="B10" s="546">
        <v>2</v>
      </c>
      <c r="C10" s="547">
        <v>3</v>
      </c>
    </row>
    <row r="11" spans="1:3" ht="72.75" customHeight="1" x14ac:dyDescent="0.2">
      <c r="A11" s="548">
        <v>1</v>
      </c>
      <c r="B11" s="549" t="s">
        <v>441</v>
      </c>
      <c r="C11" s="550"/>
    </row>
    <row r="12" spans="1:3" ht="31.5" x14ac:dyDescent="0.2">
      <c r="A12" s="551" t="s">
        <v>425</v>
      </c>
      <c r="B12" s="552" t="s">
        <v>426</v>
      </c>
      <c r="C12" s="553">
        <f>'УРС вл-6 тп'!D31*1000</f>
        <v>7791405.2400000002</v>
      </c>
    </row>
    <row r="13" spans="1:3" x14ac:dyDescent="0.2">
      <c r="A13" s="551" t="s">
        <v>427</v>
      </c>
      <c r="B13" s="552" t="s">
        <v>428</v>
      </c>
      <c r="C13" s="553">
        <f>'УРС вл-6 тп'!E31*1000</f>
        <v>324030.76</v>
      </c>
    </row>
    <row r="14" spans="1:3" ht="16.5" thickBot="1" x14ac:dyDescent="0.25">
      <c r="A14" s="554"/>
      <c r="B14" s="555" t="s">
        <v>429</v>
      </c>
      <c r="C14" s="556">
        <f>'УРС вл-6 тп'!G31*1000</f>
        <v>8115436</v>
      </c>
    </row>
    <row r="15" spans="1:3" ht="95.25" customHeight="1" x14ac:dyDescent="0.2">
      <c r="A15" s="548" t="s">
        <v>430</v>
      </c>
      <c r="B15" s="549" t="s">
        <v>442</v>
      </c>
      <c r="C15" s="557"/>
    </row>
    <row r="16" spans="1:3" ht="31.5" x14ac:dyDescent="0.2">
      <c r="A16" s="551" t="s">
        <v>431</v>
      </c>
      <c r="B16" s="552" t="s">
        <v>426</v>
      </c>
      <c r="C16" s="553">
        <f>'УРС вл-0,4'!D31*1000</f>
        <v>78936.12</v>
      </c>
    </row>
    <row r="17" spans="1:3" x14ac:dyDescent="0.2">
      <c r="A17" s="551" t="s">
        <v>432</v>
      </c>
      <c r="B17" s="552" t="s">
        <v>428</v>
      </c>
      <c r="C17" s="553">
        <f>'УРС вл-0,4'!E31*1000</f>
        <v>20349.41</v>
      </c>
    </row>
    <row r="18" spans="1:3" ht="16.5" thickBot="1" x14ac:dyDescent="0.25">
      <c r="A18" s="558"/>
      <c r="B18" s="555" t="s">
        <v>429</v>
      </c>
      <c r="C18" s="556">
        <f>'УРС вл-0,4'!G31*1000</f>
        <v>99285.53</v>
      </c>
    </row>
    <row r="19" spans="1:3" x14ac:dyDescent="0.2">
      <c r="A19" s="559"/>
      <c r="B19" s="560" t="s">
        <v>433</v>
      </c>
      <c r="C19" s="561">
        <f>C14+C18</f>
        <v>8214721.5300000003</v>
      </c>
    </row>
    <row r="20" spans="1:3" x14ac:dyDescent="0.2">
      <c r="A20" s="562"/>
      <c r="B20" s="563" t="s">
        <v>434</v>
      </c>
      <c r="C20" s="564">
        <f>ROUND(C19*0.2,2)</f>
        <v>1642944.31</v>
      </c>
    </row>
    <row r="21" spans="1:3" ht="16.5" thickBot="1" x14ac:dyDescent="0.25">
      <c r="A21" s="565"/>
      <c r="B21" s="566" t="s">
        <v>435</v>
      </c>
      <c r="C21" s="567">
        <f>C19+C20</f>
        <v>9857665.8399999999</v>
      </c>
    </row>
    <row r="23" spans="1:3" x14ac:dyDescent="0.2">
      <c r="B23" s="568" t="s">
        <v>436</v>
      </c>
      <c r="C23" s="568" t="s">
        <v>437</v>
      </c>
    </row>
    <row r="24" spans="1:3" x14ac:dyDescent="0.2">
      <c r="B24" s="542" t="s">
        <v>438</v>
      </c>
    </row>
    <row r="25" spans="1:3" x14ac:dyDescent="0.2">
      <c r="B25" s="542" t="s">
        <v>439</v>
      </c>
    </row>
    <row r="27" spans="1:3" x14ac:dyDescent="0.2">
      <c r="B27" s="542" t="s">
        <v>440</v>
      </c>
    </row>
  </sheetData>
  <mergeCells count="4">
    <mergeCell ref="B2:C2"/>
    <mergeCell ref="A4:C4"/>
    <mergeCell ref="A5:C5"/>
    <mergeCell ref="A6:C6"/>
  </mergeCells>
  <pageMargins left="0.74803149606299213" right="0.74803149606299213" top="0.98425196850393704" bottom="0.98425196850393704" header="0.51181102362204722" footer="0.51181102362204722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2"/>
  <sheetViews>
    <sheetView topLeftCell="A10" zoomScaleNormal="100" workbookViewId="0">
      <selection activeCell="K21" sqref="K21"/>
    </sheetView>
  </sheetViews>
  <sheetFormatPr defaultRowHeight="12.75" x14ac:dyDescent="0.2"/>
  <cols>
    <col min="1" max="1" width="4.125" style="12" customWidth="1"/>
    <col min="2" max="2" width="11.25" style="13" customWidth="1"/>
    <col min="3" max="3" width="47.625" style="12" customWidth="1"/>
    <col min="4" max="5" width="21.25" style="12" customWidth="1"/>
    <col min="6" max="6" width="11.75" style="12" customWidth="1"/>
    <col min="7" max="7" width="13.25" style="12" customWidth="1"/>
    <col min="8" max="11" width="9" style="13"/>
    <col min="12" max="257" width="9" style="12"/>
    <col min="258" max="258" width="4.125" style="12" customWidth="1"/>
    <col min="259" max="259" width="11.25" style="12" customWidth="1"/>
    <col min="260" max="260" width="47.625" style="12" customWidth="1"/>
    <col min="261" max="261" width="24.125" style="12" customWidth="1"/>
    <col min="262" max="262" width="11.75" style="12" customWidth="1"/>
    <col min="263" max="263" width="11.125" style="12" customWidth="1"/>
    <col min="264" max="513" width="9" style="12"/>
    <col min="514" max="514" width="4.125" style="12" customWidth="1"/>
    <col min="515" max="515" width="11.25" style="12" customWidth="1"/>
    <col min="516" max="516" width="47.625" style="12" customWidth="1"/>
    <col min="517" max="517" width="24.125" style="12" customWidth="1"/>
    <col min="518" max="518" width="11.75" style="12" customWidth="1"/>
    <col min="519" max="519" width="11.125" style="12" customWidth="1"/>
    <col min="520" max="769" width="9" style="12"/>
    <col min="770" max="770" width="4.125" style="12" customWidth="1"/>
    <col min="771" max="771" width="11.25" style="12" customWidth="1"/>
    <col min="772" max="772" width="47.625" style="12" customWidth="1"/>
    <col min="773" max="773" width="24.125" style="12" customWidth="1"/>
    <col min="774" max="774" width="11.75" style="12" customWidth="1"/>
    <col min="775" max="775" width="11.125" style="12" customWidth="1"/>
    <col min="776" max="1025" width="9" style="12"/>
    <col min="1026" max="1026" width="4.125" style="12" customWidth="1"/>
    <col min="1027" max="1027" width="11.25" style="12" customWidth="1"/>
    <col min="1028" max="1028" width="47.625" style="12" customWidth="1"/>
    <col min="1029" max="1029" width="24.125" style="12" customWidth="1"/>
    <col min="1030" max="1030" width="11.75" style="12" customWidth="1"/>
    <col min="1031" max="1031" width="11.125" style="12" customWidth="1"/>
    <col min="1032" max="1281" width="9" style="12"/>
    <col min="1282" max="1282" width="4.125" style="12" customWidth="1"/>
    <col min="1283" max="1283" width="11.25" style="12" customWidth="1"/>
    <col min="1284" max="1284" width="47.625" style="12" customWidth="1"/>
    <col min="1285" max="1285" width="24.125" style="12" customWidth="1"/>
    <col min="1286" max="1286" width="11.75" style="12" customWidth="1"/>
    <col min="1287" max="1287" width="11.125" style="12" customWidth="1"/>
    <col min="1288" max="1537" width="9" style="12"/>
    <col min="1538" max="1538" width="4.125" style="12" customWidth="1"/>
    <col min="1539" max="1539" width="11.25" style="12" customWidth="1"/>
    <col min="1540" max="1540" width="47.625" style="12" customWidth="1"/>
    <col min="1541" max="1541" width="24.125" style="12" customWidth="1"/>
    <col min="1542" max="1542" width="11.75" style="12" customWidth="1"/>
    <col min="1543" max="1543" width="11.125" style="12" customWidth="1"/>
    <col min="1544" max="1793" width="9" style="12"/>
    <col min="1794" max="1794" width="4.125" style="12" customWidth="1"/>
    <col min="1795" max="1795" width="11.25" style="12" customWidth="1"/>
    <col min="1796" max="1796" width="47.625" style="12" customWidth="1"/>
    <col min="1797" max="1797" width="24.125" style="12" customWidth="1"/>
    <col min="1798" max="1798" width="11.75" style="12" customWidth="1"/>
    <col min="1799" max="1799" width="11.125" style="12" customWidth="1"/>
    <col min="1800" max="2049" width="9" style="12"/>
    <col min="2050" max="2050" width="4.125" style="12" customWidth="1"/>
    <col min="2051" max="2051" width="11.25" style="12" customWidth="1"/>
    <col min="2052" max="2052" width="47.625" style="12" customWidth="1"/>
    <col min="2053" max="2053" width="24.125" style="12" customWidth="1"/>
    <col min="2054" max="2054" width="11.75" style="12" customWidth="1"/>
    <col min="2055" max="2055" width="11.125" style="12" customWidth="1"/>
    <col min="2056" max="2305" width="9" style="12"/>
    <col min="2306" max="2306" width="4.125" style="12" customWidth="1"/>
    <col min="2307" max="2307" width="11.25" style="12" customWidth="1"/>
    <col min="2308" max="2308" width="47.625" style="12" customWidth="1"/>
    <col min="2309" max="2309" width="24.125" style="12" customWidth="1"/>
    <col min="2310" max="2310" width="11.75" style="12" customWidth="1"/>
    <col min="2311" max="2311" width="11.125" style="12" customWidth="1"/>
    <col min="2312" max="2561" width="9" style="12"/>
    <col min="2562" max="2562" width="4.125" style="12" customWidth="1"/>
    <col min="2563" max="2563" width="11.25" style="12" customWidth="1"/>
    <col min="2564" max="2564" width="47.625" style="12" customWidth="1"/>
    <col min="2565" max="2565" width="24.125" style="12" customWidth="1"/>
    <col min="2566" max="2566" width="11.75" style="12" customWidth="1"/>
    <col min="2567" max="2567" width="11.125" style="12" customWidth="1"/>
    <col min="2568" max="2817" width="9" style="12"/>
    <col min="2818" max="2818" width="4.125" style="12" customWidth="1"/>
    <col min="2819" max="2819" width="11.25" style="12" customWidth="1"/>
    <col min="2820" max="2820" width="47.625" style="12" customWidth="1"/>
    <col min="2821" max="2821" width="24.125" style="12" customWidth="1"/>
    <col min="2822" max="2822" width="11.75" style="12" customWidth="1"/>
    <col min="2823" max="2823" width="11.125" style="12" customWidth="1"/>
    <col min="2824" max="3073" width="9" style="12"/>
    <col min="3074" max="3074" width="4.125" style="12" customWidth="1"/>
    <col min="3075" max="3075" width="11.25" style="12" customWidth="1"/>
    <col min="3076" max="3076" width="47.625" style="12" customWidth="1"/>
    <col min="3077" max="3077" width="24.125" style="12" customWidth="1"/>
    <col min="3078" max="3078" width="11.75" style="12" customWidth="1"/>
    <col min="3079" max="3079" width="11.125" style="12" customWidth="1"/>
    <col min="3080" max="3329" width="9" style="12"/>
    <col min="3330" max="3330" width="4.125" style="12" customWidth="1"/>
    <col min="3331" max="3331" width="11.25" style="12" customWidth="1"/>
    <col min="3332" max="3332" width="47.625" style="12" customWidth="1"/>
    <col min="3333" max="3333" width="24.125" style="12" customWidth="1"/>
    <col min="3334" max="3334" width="11.75" style="12" customWidth="1"/>
    <col min="3335" max="3335" width="11.125" style="12" customWidth="1"/>
    <col min="3336" max="3585" width="9" style="12"/>
    <col min="3586" max="3586" width="4.125" style="12" customWidth="1"/>
    <col min="3587" max="3587" width="11.25" style="12" customWidth="1"/>
    <col min="3588" max="3588" width="47.625" style="12" customWidth="1"/>
    <col min="3589" max="3589" width="24.125" style="12" customWidth="1"/>
    <col min="3590" max="3590" width="11.75" style="12" customWidth="1"/>
    <col min="3591" max="3591" width="11.125" style="12" customWidth="1"/>
    <col min="3592" max="3841" width="9" style="12"/>
    <col min="3842" max="3842" width="4.125" style="12" customWidth="1"/>
    <col min="3843" max="3843" width="11.25" style="12" customWidth="1"/>
    <col min="3844" max="3844" width="47.625" style="12" customWidth="1"/>
    <col min="3845" max="3845" width="24.125" style="12" customWidth="1"/>
    <col min="3846" max="3846" width="11.75" style="12" customWidth="1"/>
    <col min="3847" max="3847" width="11.125" style="12" customWidth="1"/>
    <col min="3848" max="4097" width="9" style="12"/>
    <col min="4098" max="4098" width="4.125" style="12" customWidth="1"/>
    <col min="4099" max="4099" width="11.25" style="12" customWidth="1"/>
    <col min="4100" max="4100" width="47.625" style="12" customWidth="1"/>
    <col min="4101" max="4101" width="24.125" style="12" customWidth="1"/>
    <col min="4102" max="4102" width="11.75" style="12" customWidth="1"/>
    <col min="4103" max="4103" width="11.125" style="12" customWidth="1"/>
    <col min="4104" max="4353" width="9" style="12"/>
    <col min="4354" max="4354" width="4.125" style="12" customWidth="1"/>
    <col min="4355" max="4355" width="11.25" style="12" customWidth="1"/>
    <col min="4356" max="4356" width="47.625" style="12" customWidth="1"/>
    <col min="4357" max="4357" width="24.125" style="12" customWidth="1"/>
    <col min="4358" max="4358" width="11.75" style="12" customWidth="1"/>
    <col min="4359" max="4359" width="11.125" style="12" customWidth="1"/>
    <col min="4360" max="4609" width="9" style="12"/>
    <col min="4610" max="4610" width="4.125" style="12" customWidth="1"/>
    <col min="4611" max="4611" width="11.25" style="12" customWidth="1"/>
    <col min="4612" max="4612" width="47.625" style="12" customWidth="1"/>
    <col min="4613" max="4613" width="24.125" style="12" customWidth="1"/>
    <col min="4614" max="4614" width="11.75" style="12" customWidth="1"/>
    <col min="4615" max="4615" width="11.125" style="12" customWidth="1"/>
    <col min="4616" max="4865" width="9" style="12"/>
    <col min="4866" max="4866" width="4.125" style="12" customWidth="1"/>
    <col min="4867" max="4867" width="11.25" style="12" customWidth="1"/>
    <col min="4868" max="4868" width="47.625" style="12" customWidth="1"/>
    <col min="4869" max="4869" width="24.125" style="12" customWidth="1"/>
    <col min="4870" max="4870" width="11.75" style="12" customWidth="1"/>
    <col min="4871" max="4871" width="11.125" style="12" customWidth="1"/>
    <col min="4872" max="5121" width="9" style="12"/>
    <col min="5122" max="5122" width="4.125" style="12" customWidth="1"/>
    <col min="5123" max="5123" width="11.25" style="12" customWidth="1"/>
    <col min="5124" max="5124" width="47.625" style="12" customWidth="1"/>
    <col min="5125" max="5125" width="24.125" style="12" customWidth="1"/>
    <col min="5126" max="5126" width="11.75" style="12" customWidth="1"/>
    <col min="5127" max="5127" width="11.125" style="12" customWidth="1"/>
    <col min="5128" max="5377" width="9" style="12"/>
    <col min="5378" max="5378" width="4.125" style="12" customWidth="1"/>
    <col min="5379" max="5379" width="11.25" style="12" customWidth="1"/>
    <col min="5380" max="5380" width="47.625" style="12" customWidth="1"/>
    <col min="5381" max="5381" width="24.125" style="12" customWidth="1"/>
    <col min="5382" max="5382" width="11.75" style="12" customWidth="1"/>
    <col min="5383" max="5383" width="11.125" style="12" customWidth="1"/>
    <col min="5384" max="5633" width="9" style="12"/>
    <col min="5634" max="5634" width="4.125" style="12" customWidth="1"/>
    <col min="5635" max="5635" width="11.25" style="12" customWidth="1"/>
    <col min="5636" max="5636" width="47.625" style="12" customWidth="1"/>
    <col min="5637" max="5637" width="24.125" style="12" customWidth="1"/>
    <col min="5638" max="5638" width="11.75" style="12" customWidth="1"/>
    <col min="5639" max="5639" width="11.125" style="12" customWidth="1"/>
    <col min="5640" max="5889" width="9" style="12"/>
    <col min="5890" max="5890" width="4.125" style="12" customWidth="1"/>
    <col min="5891" max="5891" width="11.25" style="12" customWidth="1"/>
    <col min="5892" max="5892" width="47.625" style="12" customWidth="1"/>
    <col min="5893" max="5893" width="24.125" style="12" customWidth="1"/>
    <col min="5894" max="5894" width="11.75" style="12" customWidth="1"/>
    <col min="5895" max="5895" width="11.125" style="12" customWidth="1"/>
    <col min="5896" max="6145" width="9" style="12"/>
    <col min="6146" max="6146" width="4.125" style="12" customWidth="1"/>
    <col min="6147" max="6147" width="11.25" style="12" customWidth="1"/>
    <col min="6148" max="6148" width="47.625" style="12" customWidth="1"/>
    <col min="6149" max="6149" width="24.125" style="12" customWidth="1"/>
    <col min="6150" max="6150" width="11.75" style="12" customWidth="1"/>
    <col min="6151" max="6151" width="11.125" style="12" customWidth="1"/>
    <col min="6152" max="6401" width="9" style="12"/>
    <col min="6402" max="6402" width="4.125" style="12" customWidth="1"/>
    <col min="6403" max="6403" width="11.25" style="12" customWidth="1"/>
    <col min="6404" max="6404" width="47.625" style="12" customWidth="1"/>
    <col min="6405" max="6405" width="24.125" style="12" customWidth="1"/>
    <col min="6406" max="6406" width="11.75" style="12" customWidth="1"/>
    <col min="6407" max="6407" width="11.125" style="12" customWidth="1"/>
    <col min="6408" max="6657" width="9" style="12"/>
    <col min="6658" max="6658" width="4.125" style="12" customWidth="1"/>
    <col min="6659" max="6659" width="11.25" style="12" customWidth="1"/>
    <col min="6660" max="6660" width="47.625" style="12" customWidth="1"/>
    <col min="6661" max="6661" width="24.125" style="12" customWidth="1"/>
    <col min="6662" max="6662" width="11.75" style="12" customWidth="1"/>
    <col min="6663" max="6663" width="11.125" style="12" customWidth="1"/>
    <col min="6664" max="6913" width="9" style="12"/>
    <col min="6914" max="6914" width="4.125" style="12" customWidth="1"/>
    <col min="6915" max="6915" width="11.25" style="12" customWidth="1"/>
    <col min="6916" max="6916" width="47.625" style="12" customWidth="1"/>
    <col min="6917" max="6917" width="24.125" style="12" customWidth="1"/>
    <col min="6918" max="6918" width="11.75" style="12" customWidth="1"/>
    <col min="6919" max="6919" width="11.125" style="12" customWidth="1"/>
    <col min="6920" max="7169" width="9" style="12"/>
    <col min="7170" max="7170" width="4.125" style="12" customWidth="1"/>
    <col min="7171" max="7171" width="11.25" style="12" customWidth="1"/>
    <col min="7172" max="7172" width="47.625" style="12" customWidth="1"/>
    <col min="7173" max="7173" width="24.125" style="12" customWidth="1"/>
    <col min="7174" max="7174" width="11.75" style="12" customWidth="1"/>
    <col min="7175" max="7175" width="11.125" style="12" customWidth="1"/>
    <col min="7176" max="7425" width="9" style="12"/>
    <col min="7426" max="7426" width="4.125" style="12" customWidth="1"/>
    <col min="7427" max="7427" width="11.25" style="12" customWidth="1"/>
    <col min="7428" max="7428" width="47.625" style="12" customWidth="1"/>
    <col min="7429" max="7429" width="24.125" style="12" customWidth="1"/>
    <col min="7430" max="7430" width="11.75" style="12" customWidth="1"/>
    <col min="7431" max="7431" width="11.125" style="12" customWidth="1"/>
    <col min="7432" max="7681" width="9" style="12"/>
    <col min="7682" max="7682" width="4.125" style="12" customWidth="1"/>
    <col min="7683" max="7683" width="11.25" style="12" customWidth="1"/>
    <col min="7684" max="7684" width="47.625" style="12" customWidth="1"/>
    <col min="7685" max="7685" width="24.125" style="12" customWidth="1"/>
    <col min="7686" max="7686" width="11.75" style="12" customWidth="1"/>
    <col min="7687" max="7687" width="11.125" style="12" customWidth="1"/>
    <col min="7688" max="7937" width="9" style="12"/>
    <col min="7938" max="7938" width="4.125" style="12" customWidth="1"/>
    <col min="7939" max="7939" width="11.25" style="12" customWidth="1"/>
    <col min="7940" max="7940" width="47.625" style="12" customWidth="1"/>
    <col min="7941" max="7941" width="24.125" style="12" customWidth="1"/>
    <col min="7942" max="7942" width="11.75" style="12" customWidth="1"/>
    <col min="7943" max="7943" width="11.125" style="12" customWidth="1"/>
    <col min="7944" max="8193" width="9" style="12"/>
    <col min="8194" max="8194" width="4.125" style="12" customWidth="1"/>
    <col min="8195" max="8195" width="11.25" style="12" customWidth="1"/>
    <col min="8196" max="8196" width="47.625" style="12" customWidth="1"/>
    <col min="8197" max="8197" width="24.125" style="12" customWidth="1"/>
    <col min="8198" max="8198" width="11.75" style="12" customWidth="1"/>
    <col min="8199" max="8199" width="11.125" style="12" customWidth="1"/>
    <col min="8200" max="8449" width="9" style="12"/>
    <col min="8450" max="8450" width="4.125" style="12" customWidth="1"/>
    <col min="8451" max="8451" width="11.25" style="12" customWidth="1"/>
    <col min="8452" max="8452" width="47.625" style="12" customWidth="1"/>
    <col min="8453" max="8453" width="24.125" style="12" customWidth="1"/>
    <col min="8454" max="8454" width="11.75" style="12" customWidth="1"/>
    <col min="8455" max="8455" width="11.125" style="12" customWidth="1"/>
    <col min="8456" max="8705" width="9" style="12"/>
    <col min="8706" max="8706" width="4.125" style="12" customWidth="1"/>
    <col min="8707" max="8707" width="11.25" style="12" customWidth="1"/>
    <col min="8708" max="8708" width="47.625" style="12" customWidth="1"/>
    <col min="8709" max="8709" width="24.125" style="12" customWidth="1"/>
    <col min="8710" max="8710" width="11.75" style="12" customWidth="1"/>
    <col min="8711" max="8711" width="11.125" style="12" customWidth="1"/>
    <col min="8712" max="8961" width="9" style="12"/>
    <col min="8962" max="8962" width="4.125" style="12" customWidth="1"/>
    <col min="8963" max="8963" width="11.25" style="12" customWidth="1"/>
    <col min="8964" max="8964" width="47.625" style="12" customWidth="1"/>
    <col min="8965" max="8965" width="24.125" style="12" customWidth="1"/>
    <col min="8966" max="8966" width="11.75" style="12" customWidth="1"/>
    <col min="8967" max="8967" width="11.125" style="12" customWidth="1"/>
    <col min="8968" max="9217" width="9" style="12"/>
    <col min="9218" max="9218" width="4.125" style="12" customWidth="1"/>
    <col min="9219" max="9219" width="11.25" style="12" customWidth="1"/>
    <col min="9220" max="9220" width="47.625" style="12" customWidth="1"/>
    <col min="9221" max="9221" width="24.125" style="12" customWidth="1"/>
    <col min="9222" max="9222" width="11.75" style="12" customWidth="1"/>
    <col min="9223" max="9223" width="11.125" style="12" customWidth="1"/>
    <col min="9224" max="9473" width="9" style="12"/>
    <col min="9474" max="9474" width="4.125" style="12" customWidth="1"/>
    <col min="9475" max="9475" width="11.25" style="12" customWidth="1"/>
    <col min="9476" max="9476" width="47.625" style="12" customWidth="1"/>
    <col min="9477" max="9477" width="24.125" style="12" customWidth="1"/>
    <col min="9478" max="9478" width="11.75" style="12" customWidth="1"/>
    <col min="9479" max="9479" width="11.125" style="12" customWidth="1"/>
    <col min="9480" max="9729" width="9" style="12"/>
    <col min="9730" max="9730" width="4.125" style="12" customWidth="1"/>
    <col min="9731" max="9731" width="11.25" style="12" customWidth="1"/>
    <col min="9732" max="9732" width="47.625" style="12" customWidth="1"/>
    <col min="9733" max="9733" width="24.125" style="12" customWidth="1"/>
    <col min="9734" max="9734" width="11.75" style="12" customWidth="1"/>
    <col min="9735" max="9735" width="11.125" style="12" customWidth="1"/>
    <col min="9736" max="9985" width="9" style="12"/>
    <col min="9986" max="9986" width="4.125" style="12" customWidth="1"/>
    <col min="9987" max="9987" width="11.25" style="12" customWidth="1"/>
    <col min="9988" max="9988" width="47.625" style="12" customWidth="1"/>
    <col min="9989" max="9989" width="24.125" style="12" customWidth="1"/>
    <col min="9990" max="9990" width="11.75" style="12" customWidth="1"/>
    <col min="9991" max="9991" width="11.125" style="12" customWidth="1"/>
    <col min="9992" max="10241" width="9" style="12"/>
    <col min="10242" max="10242" width="4.125" style="12" customWidth="1"/>
    <col min="10243" max="10243" width="11.25" style="12" customWidth="1"/>
    <col min="10244" max="10244" width="47.625" style="12" customWidth="1"/>
    <col min="10245" max="10245" width="24.125" style="12" customWidth="1"/>
    <col min="10246" max="10246" width="11.75" style="12" customWidth="1"/>
    <col min="10247" max="10247" width="11.125" style="12" customWidth="1"/>
    <col min="10248" max="10497" width="9" style="12"/>
    <col min="10498" max="10498" width="4.125" style="12" customWidth="1"/>
    <col min="10499" max="10499" width="11.25" style="12" customWidth="1"/>
    <col min="10500" max="10500" width="47.625" style="12" customWidth="1"/>
    <col min="10501" max="10501" width="24.125" style="12" customWidth="1"/>
    <col min="10502" max="10502" width="11.75" style="12" customWidth="1"/>
    <col min="10503" max="10503" width="11.125" style="12" customWidth="1"/>
    <col min="10504" max="10753" width="9" style="12"/>
    <col min="10754" max="10754" width="4.125" style="12" customWidth="1"/>
    <col min="10755" max="10755" width="11.25" style="12" customWidth="1"/>
    <col min="10756" max="10756" width="47.625" style="12" customWidth="1"/>
    <col min="10757" max="10757" width="24.125" style="12" customWidth="1"/>
    <col min="10758" max="10758" width="11.75" style="12" customWidth="1"/>
    <col min="10759" max="10759" width="11.125" style="12" customWidth="1"/>
    <col min="10760" max="11009" width="9" style="12"/>
    <col min="11010" max="11010" width="4.125" style="12" customWidth="1"/>
    <col min="11011" max="11011" width="11.25" style="12" customWidth="1"/>
    <col min="11012" max="11012" width="47.625" style="12" customWidth="1"/>
    <col min="11013" max="11013" width="24.125" style="12" customWidth="1"/>
    <col min="11014" max="11014" width="11.75" style="12" customWidth="1"/>
    <col min="11015" max="11015" width="11.125" style="12" customWidth="1"/>
    <col min="11016" max="11265" width="9" style="12"/>
    <col min="11266" max="11266" width="4.125" style="12" customWidth="1"/>
    <col min="11267" max="11267" width="11.25" style="12" customWidth="1"/>
    <col min="11268" max="11268" width="47.625" style="12" customWidth="1"/>
    <col min="11269" max="11269" width="24.125" style="12" customWidth="1"/>
    <col min="11270" max="11270" width="11.75" style="12" customWidth="1"/>
    <col min="11271" max="11271" width="11.125" style="12" customWidth="1"/>
    <col min="11272" max="11521" width="9" style="12"/>
    <col min="11522" max="11522" width="4.125" style="12" customWidth="1"/>
    <col min="11523" max="11523" width="11.25" style="12" customWidth="1"/>
    <col min="11524" max="11524" width="47.625" style="12" customWidth="1"/>
    <col min="11525" max="11525" width="24.125" style="12" customWidth="1"/>
    <col min="11526" max="11526" width="11.75" style="12" customWidth="1"/>
    <col min="11527" max="11527" width="11.125" style="12" customWidth="1"/>
    <col min="11528" max="11777" width="9" style="12"/>
    <col min="11778" max="11778" width="4.125" style="12" customWidth="1"/>
    <col min="11779" max="11779" width="11.25" style="12" customWidth="1"/>
    <col min="11780" max="11780" width="47.625" style="12" customWidth="1"/>
    <col min="11781" max="11781" width="24.125" style="12" customWidth="1"/>
    <col min="11782" max="11782" width="11.75" style="12" customWidth="1"/>
    <col min="11783" max="11783" width="11.125" style="12" customWidth="1"/>
    <col min="11784" max="12033" width="9" style="12"/>
    <col min="12034" max="12034" width="4.125" style="12" customWidth="1"/>
    <col min="12035" max="12035" width="11.25" style="12" customWidth="1"/>
    <col min="12036" max="12036" width="47.625" style="12" customWidth="1"/>
    <col min="12037" max="12037" width="24.125" style="12" customWidth="1"/>
    <col min="12038" max="12038" width="11.75" style="12" customWidth="1"/>
    <col min="12039" max="12039" width="11.125" style="12" customWidth="1"/>
    <col min="12040" max="12289" width="9" style="12"/>
    <col min="12290" max="12290" width="4.125" style="12" customWidth="1"/>
    <col min="12291" max="12291" width="11.25" style="12" customWidth="1"/>
    <col min="12292" max="12292" width="47.625" style="12" customWidth="1"/>
    <col min="12293" max="12293" width="24.125" style="12" customWidth="1"/>
    <col min="12294" max="12294" width="11.75" style="12" customWidth="1"/>
    <col min="12295" max="12295" width="11.125" style="12" customWidth="1"/>
    <col min="12296" max="12545" width="9" style="12"/>
    <col min="12546" max="12546" width="4.125" style="12" customWidth="1"/>
    <col min="12547" max="12547" width="11.25" style="12" customWidth="1"/>
    <col min="12548" max="12548" width="47.625" style="12" customWidth="1"/>
    <col min="12549" max="12549" width="24.125" style="12" customWidth="1"/>
    <col min="12550" max="12550" width="11.75" style="12" customWidth="1"/>
    <col min="12551" max="12551" width="11.125" style="12" customWidth="1"/>
    <col min="12552" max="12801" width="9" style="12"/>
    <col min="12802" max="12802" width="4.125" style="12" customWidth="1"/>
    <col min="12803" max="12803" width="11.25" style="12" customWidth="1"/>
    <col min="12804" max="12804" width="47.625" style="12" customWidth="1"/>
    <col min="12805" max="12805" width="24.125" style="12" customWidth="1"/>
    <col min="12806" max="12806" width="11.75" style="12" customWidth="1"/>
    <col min="12807" max="12807" width="11.125" style="12" customWidth="1"/>
    <col min="12808" max="13057" width="9" style="12"/>
    <col min="13058" max="13058" width="4.125" style="12" customWidth="1"/>
    <col min="13059" max="13059" width="11.25" style="12" customWidth="1"/>
    <col min="13060" max="13060" width="47.625" style="12" customWidth="1"/>
    <col min="13061" max="13061" width="24.125" style="12" customWidth="1"/>
    <col min="13062" max="13062" width="11.75" style="12" customWidth="1"/>
    <col min="13063" max="13063" width="11.125" style="12" customWidth="1"/>
    <col min="13064" max="13313" width="9" style="12"/>
    <col min="13314" max="13314" width="4.125" style="12" customWidth="1"/>
    <col min="13315" max="13315" width="11.25" style="12" customWidth="1"/>
    <col min="13316" max="13316" width="47.625" style="12" customWidth="1"/>
    <col min="13317" max="13317" width="24.125" style="12" customWidth="1"/>
    <col min="13318" max="13318" width="11.75" style="12" customWidth="1"/>
    <col min="13319" max="13319" width="11.125" style="12" customWidth="1"/>
    <col min="13320" max="13569" width="9" style="12"/>
    <col min="13570" max="13570" width="4.125" style="12" customWidth="1"/>
    <col min="13571" max="13571" width="11.25" style="12" customWidth="1"/>
    <col min="13572" max="13572" width="47.625" style="12" customWidth="1"/>
    <col min="13573" max="13573" width="24.125" style="12" customWidth="1"/>
    <col min="13574" max="13574" width="11.75" style="12" customWidth="1"/>
    <col min="13575" max="13575" width="11.125" style="12" customWidth="1"/>
    <col min="13576" max="13825" width="9" style="12"/>
    <col min="13826" max="13826" width="4.125" style="12" customWidth="1"/>
    <col min="13827" max="13827" width="11.25" style="12" customWidth="1"/>
    <col min="13828" max="13828" width="47.625" style="12" customWidth="1"/>
    <col min="13829" max="13829" width="24.125" style="12" customWidth="1"/>
    <col min="13830" max="13830" width="11.75" style="12" customWidth="1"/>
    <col min="13831" max="13831" width="11.125" style="12" customWidth="1"/>
    <col min="13832" max="14081" width="9" style="12"/>
    <col min="14082" max="14082" width="4.125" style="12" customWidth="1"/>
    <col min="14083" max="14083" width="11.25" style="12" customWidth="1"/>
    <col min="14084" max="14084" width="47.625" style="12" customWidth="1"/>
    <col min="14085" max="14085" width="24.125" style="12" customWidth="1"/>
    <col min="14086" max="14086" width="11.75" style="12" customWidth="1"/>
    <col min="14087" max="14087" width="11.125" style="12" customWidth="1"/>
    <col min="14088" max="14337" width="9" style="12"/>
    <col min="14338" max="14338" width="4.125" style="12" customWidth="1"/>
    <col min="14339" max="14339" width="11.25" style="12" customWidth="1"/>
    <col min="14340" max="14340" width="47.625" style="12" customWidth="1"/>
    <col min="14341" max="14341" width="24.125" style="12" customWidth="1"/>
    <col min="14342" max="14342" width="11.75" style="12" customWidth="1"/>
    <col min="14343" max="14343" width="11.125" style="12" customWidth="1"/>
    <col min="14344" max="14593" width="9" style="12"/>
    <col min="14594" max="14594" width="4.125" style="12" customWidth="1"/>
    <col min="14595" max="14595" width="11.25" style="12" customWidth="1"/>
    <col min="14596" max="14596" width="47.625" style="12" customWidth="1"/>
    <col min="14597" max="14597" width="24.125" style="12" customWidth="1"/>
    <col min="14598" max="14598" width="11.75" style="12" customWidth="1"/>
    <col min="14599" max="14599" width="11.125" style="12" customWidth="1"/>
    <col min="14600" max="14849" width="9" style="12"/>
    <col min="14850" max="14850" width="4.125" style="12" customWidth="1"/>
    <col min="14851" max="14851" width="11.25" style="12" customWidth="1"/>
    <col min="14852" max="14852" width="47.625" style="12" customWidth="1"/>
    <col min="14853" max="14853" width="24.125" style="12" customWidth="1"/>
    <col min="14854" max="14854" width="11.75" style="12" customWidth="1"/>
    <col min="14855" max="14855" width="11.125" style="12" customWidth="1"/>
    <col min="14856" max="15105" width="9" style="12"/>
    <col min="15106" max="15106" width="4.125" style="12" customWidth="1"/>
    <col min="15107" max="15107" width="11.25" style="12" customWidth="1"/>
    <col min="15108" max="15108" width="47.625" style="12" customWidth="1"/>
    <col min="15109" max="15109" width="24.125" style="12" customWidth="1"/>
    <col min="15110" max="15110" width="11.75" style="12" customWidth="1"/>
    <col min="15111" max="15111" width="11.125" style="12" customWidth="1"/>
    <col min="15112" max="15361" width="9" style="12"/>
    <col min="15362" max="15362" width="4.125" style="12" customWidth="1"/>
    <col min="15363" max="15363" width="11.25" style="12" customWidth="1"/>
    <col min="15364" max="15364" width="47.625" style="12" customWidth="1"/>
    <col min="15365" max="15365" width="24.125" style="12" customWidth="1"/>
    <col min="15366" max="15366" width="11.75" style="12" customWidth="1"/>
    <col min="15367" max="15367" width="11.125" style="12" customWidth="1"/>
    <col min="15368" max="15617" width="9" style="12"/>
    <col min="15618" max="15618" width="4.125" style="12" customWidth="1"/>
    <col min="15619" max="15619" width="11.25" style="12" customWidth="1"/>
    <col min="15620" max="15620" width="47.625" style="12" customWidth="1"/>
    <col min="15621" max="15621" width="24.125" style="12" customWidth="1"/>
    <col min="15622" max="15622" width="11.75" style="12" customWidth="1"/>
    <col min="15623" max="15623" width="11.125" style="12" customWidth="1"/>
    <col min="15624" max="15873" width="9" style="12"/>
    <col min="15874" max="15874" width="4.125" style="12" customWidth="1"/>
    <col min="15875" max="15875" width="11.25" style="12" customWidth="1"/>
    <col min="15876" max="15876" width="47.625" style="12" customWidth="1"/>
    <col min="15877" max="15877" width="24.125" style="12" customWidth="1"/>
    <col min="15878" max="15878" width="11.75" style="12" customWidth="1"/>
    <col min="15879" max="15879" width="11.125" style="12" customWidth="1"/>
    <col min="15880" max="16129" width="9" style="12"/>
    <col min="16130" max="16130" width="4.125" style="12" customWidth="1"/>
    <col min="16131" max="16131" width="11.25" style="12" customWidth="1"/>
    <col min="16132" max="16132" width="47.625" style="12" customWidth="1"/>
    <col min="16133" max="16133" width="24.125" style="12" customWidth="1"/>
    <col min="16134" max="16134" width="11.75" style="12" customWidth="1"/>
    <col min="16135" max="16135" width="11.125" style="12" customWidth="1"/>
    <col min="16136" max="16384" width="9" style="12"/>
  </cols>
  <sheetData>
    <row r="1" spans="1:15" s="729" customFormat="1" ht="15.75" x14ac:dyDescent="0.2">
      <c r="G1" s="730" t="s">
        <v>458</v>
      </c>
      <c r="K1" s="731"/>
      <c r="L1" s="731"/>
      <c r="M1" s="731"/>
      <c r="N1" s="731"/>
      <c r="O1" s="731"/>
    </row>
    <row r="2" spans="1:15" s="729" customFormat="1" ht="15.75" x14ac:dyDescent="0.2">
      <c r="A2" s="732"/>
      <c r="G2" s="730" t="s">
        <v>452</v>
      </c>
      <c r="K2" s="731"/>
      <c r="L2" s="731"/>
      <c r="M2" s="733"/>
      <c r="N2" s="733"/>
      <c r="O2" s="733"/>
    </row>
    <row r="3" spans="1:15" s="729" customFormat="1" ht="15.75" x14ac:dyDescent="0.2">
      <c r="A3" s="732"/>
      <c r="G3" s="730"/>
      <c r="K3" s="731"/>
      <c r="L3" s="731"/>
      <c r="M3" s="731"/>
      <c r="N3" s="731"/>
      <c r="O3" s="731"/>
    </row>
    <row r="4" spans="1:15" s="729" customFormat="1" ht="15.75" x14ac:dyDescent="0.2">
      <c r="A4" s="732"/>
      <c r="E4" s="734" t="s">
        <v>453</v>
      </c>
      <c r="G4" s="730"/>
      <c r="K4" s="731"/>
      <c r="L4" s="731"/>
      <c r="M4" s="731"/>
      <c r="N4" s="731"/>
      <c r="O4" s="731"/>
    </row>
    <row r="5" spans="1:15" s="729" customFormat="1" ht="15.75" x14ac:dyDescent="0.2">
      <c r="A5" s="732"/>
      <c r="E5" s="729" t="s">
        <v>438</v>
      </c>
      <c r="G5" s="730"/>
      <c r="K5" s="731"/>
      <c r="L5" s="731"/>
      <c r="M5" s="731"/>
      <c r="N5" s="731"/>
      <c r="O5" s="731"/>
    </row>
    <row r="6" spans="1:15" s="729" customFormat="1" ht="15.75" x14ac:dyDescent="0.2">
      <c r="A6" s="732"/>
      <c r="E6" s="729" t="s">
        <v>439</v>
      </c>
      <c r="G6" s="730"/>
      <c r="K6" s="731"/>
      <c r="L6" s="731"/>
      <c r="M6" s="731"/>
      <c r="N6" s="731"/>
      <c r="O6" s="731"/>
    </row>
    <row r="7" spans="1:15" s="729" customFormat="1" ht="15.75" x14ac:dyDescent="0.2">
      <c r="A7" s="732"/>
      <c r="E7" s="729" t="s">
        <v>454</v>
      </c>
      <c r="G7" s="730"/>
      <c r="K7" s="731"/>
      <c r="L7" s="731"/>
      <c r="M7" s="731"/>
      <c r="N7" s="731"/>
      <c r="O7" s="731"/>
    </row>
    <row r="8" spans="1:15" x14ac:dyDescent="0.2">
      <c r="C8" s="588"/>
      <c r="D8" s="588"/>
      <c r="E8" s="588"/>
      <c r="F8" s="588"/>
      <c r="G8" s="588"/>
    </row>
    <row r="9" spans="1:15" x14ac:dyDescent="0.2">
      <c r="C9" s="574"/>
      <c r="D9" s="574"/>
      <c r="E9" s="574"/>
      <c r="F9" s="574"/>
      <c r="G9" s="574"/>
    </row>
    <row r="10" spans="1:15" x14ac:dyDescent="0.2">
      <c r="A10" s="592" t="s">
        <v>457</v>
      </c>
      <c r="B10" s="592"/>
      <c r="C10" s="592"/>
      <c r="D10" s="592"/>
      <c r="E10" s="592"/>
      <c r="F10" s="592"/>
      <c r="G10" s="592"/>
      <c r="H10" s="21"/>
    </row>
    <row r="12" spans="1:15" ht="27" customHeight="1" x14ac:dyDescent="0.2">
      <c r="A12" s="589" t="s">
        <v>411</v>
      </c>
      <c r="B12" s="589"/>
      <c r="C12" s="589"/>
      <c r="D12" s="589"/>
      <c r="E12" s="589"/>
      <c r="F12" s="589"/>
      <c r="G12" s="589"/>
      <c r="H12" s="569"/>
    </row>
    <row r="13" spans="1:15" ht="27" customHeight="1" x14ac:dyDescent="0.2">
      <c r="A13" s="590" t="s">
        <v>418</v>
      </c>
      <c r="B13" s="591"/>
      <c r="C13" s="591"/>
      <c r="D13" s="591"/>
      <c r="E13" s="591"/>
      <c r="F13" s="591"/>
      <c r="G13" s="591"/>
      <c r="H13" s="570"/>
    </row>
    <row r="15" spans="1:15" ht="51" x14ac:dyDescent="0.2">
      <c r="A15" s="14" t="s">
        <v>8</v>
      </c>
      <c r="B15" s="15" t="s">
        <v>80</v>
      </c>
      <c r="C15" s="14" t="s">
        <v>9</v>
      </c>
      <c r="D15" s="14" t="s">
        <v>81</v>
      </c>
      <c r="E15" s="14" t="s">
        <v>46</v>
      </c>
      <c r="F15" s="14" t="s">
        <v>101</v>
      </c>
      <c r="G15" s="14" t="s">
        <v>45</v>
      </c>
    </row>
    <row r="16" spans="1:15" x14ac:dyDescent="0.2">
      <c r="A16" s="14">
        <v>1</v>
      </c>
      <c r="B16" s="39" t="s">
        <v>372</v>
      </c>
      <c r="C16" s="16" t="s">
        <v>100</v>
      </c>
      <c r="D16" s="17"/>
      <c r="E16" s="17">
        <f>'№1 Расчет ПИР'!D23/1000</f>
        <v>4.4820359632758029</v>
      </c>
      <c r="F16" s="17"/>
      <c r="G16" s="17">
        <f>F16+E16+D16</f>
        <v>4.4820359632758029</v>
      </c>
    </row>
    <row r="17" spans="1:10" x14ac:dyDescent="0.2">
      <c r="A17" s="14">
        <v>2</v>
      </c>
      <c r="B17" s="39" t="s">
        <v>373</v>
      </c>
      <c r="C17" s="16" t="s">
        <v>415</v>
      </c>
      <c r="D17" s="17">
        <v>5992.0162592715742</v>
      </c>
      <c r="E17" s="17"/>
      <c r="F17" s="17"/>
      <c r="G17" s="17">
        <f t="shared" ref="G17:G19" si="0">F17+E17+D17</f>
        <v>5992.0162592715742</v>
      </c>
    </row>
    <row r="18" spans="1:10" x14ac:dyDescent="0.2">
      <c r="A18" s="14">
        <v>3</v>
      </c>
      <c r="B18" s="39" t="s">
        <v>374</v>
      </c>
      <c r="C18" s="16" t="s">
        <v>102</v>
      </c>
      <c r="D18" s="17">
        <v>880.8635038658183</v>
      </c>
      <c r="E18" s="17"/>
      <c r="F18" s="17"/>
      <c r="G18" s="17">
        <f t="shared" si="0"/>
        <v>880.8635038658183</v>
      </c>
      <c r="I18" s="571"/>
      <c r="J18" s="572"/>
    </row>
    <row r="19" spans="1:10" x14ac:dyDescent="0.2">
      <c r="A19" s="14">
        <v>3</v>
      </c>
      <c r="B19" s="39" t="s">
        <v>374</v>
      </c>
      <c r="C19" s="16" t="s">
        <v>103</v>
      </c>
      <c r="D19" s="17"/>
      <c r="E19" s="17"/>
      <c r="F19" s="17"/>
      <c r="G19" s="17">
        <f t="shared" si="0"/>
        <v>0</v>
      </c>
    </row>
    <row r="20" spans="1:10" x14ac:dyDescent="0.2">
      <c r="A20" s="14">
        <v>4</v>
      </c>
      <c r="B20" s="39" t="s">
        <v>375</v>
      </c>
      <c r="C20" s="16" t="s">
        <v>376</v>
      </c>
      <c r="D20" s="17"/>
      <c r="E20" s="17"/>
      <c r="F20" s="17"/>
      <c r="G20" s="17"/>
    </row>
    <row r="21" spans="1:10" ht="25.5" x14ac:dyDescent="0.2">
      <c r="A21" s="14">
        <v>5</v>
      </c>
      <c r="B21" s="37"/>
      <c r="C21" s="16" t="s">
        <v>104</v>
      </c>
      <c r="D21" s="17"/>
      <c r="E21" s="17" t="s">
        <v>401</v>
      </c>
      <c r="F21" s="17"/>
      <c r="G21" s="17"/>
    </row>
    <row r="22" spans="1:10" x14ac:dyDescent="0.2">
      <c r="A22" s="14">
        <v>6</v>
      </c>
      <c r="B22" s="37"/>
      <c r="C22" s="16" t="s">
        <v>105</v>
      </c>
      <c r="D22" s="17"/>
      <c r="E22" s="17"/>
      <c r="F22" s="17"/>
      <c r="G22" s="17"/>
    </row>
    <row r="23" spans="1:10" x14ac:dyDescent="0.2">
      <c r="A23" s="14">
        <v>7</v>
      </c>
      <c r="B23" s="37"/>
      <c r="C23" s="16" t="s">
        <v>106</v>
      </c>
      <c r="D23" s="17"/>
      <c r="E23" s="17">
        <f>'№1 Расчет ПИР'!D37/1000</f>
        <v>21.420428492893617</v>
      </c>
      <c r="F23" s="17"/>
      <c r="G23" s="17">
        <f>E23+D23</f>
        <v>21.420428492893617</v>
      </c>
    </row>
    <row r="24" spans="1:10" x14ac:dyDescent="0.2">
      <c r="A24" s="14">
        <v>8</v>
      </c>
      <c r="B24" s="37"/>
      <c r="C24" s="16" t="s">
        <v>82</v>
      </c>
      <c r="D24" s="17"/>
      <c r="E24" s="537">
        <v>1</v>
      </c>
      <c r="F24" s="17"/>
      <c r="G24" s="17"/>
    </row>
    <row r="25" spans="1:10" ht="25.5" x14ac:dyDescent="0.2">
      <c r="A25" s="14">
        <v>9</v>
      </c>
      <c r="B25" s="37"/>
      <c r="C25" s="16" t="s">
        <v>107</v>
      </c>
      <c r="D25" s="17" t="s">
        <v>416</v>
      </c>
      <c r="E25" s="17"/>
      <c r="F25" s="17"/>
      <c r="G25" s="17"/>
    </row>
    <row r="26" spans="1:10" ht="25.5" x14ac:dyDescent="0.2">
      <c r="A26" s="14">
        <v>10</v>
      </c>
      <c r="B26" s="37"/>
      <c r="C26" s="16" t="s">
        <v>108</v>
      </c>
      <c r="D26" s="17"/>
      <c r="E26" s="17"/>
      <c r="F26" s="17"/>
      <c r="G26" s="17"/>
    </row>
    <row r="27" spans="1:10" x14ac:dyDescent="0.2">
      <c r="A27" s="14">
        <v>11</v>
      </c>
      <c r="B27" s="37"/>
      <c r="C27" s="16" t="s">
        <v>379</v>
      </c>
      <c r="D27" s="536"/>
      <c r="E27" s="536">
        <f>362.50545-'УРС вл-0,4'!E27</f>
        <v>341.08501999999999</v>
      </c>
      <c r="F27" s="536"/>
      <c r="G27" s="536">
        <f t="shared" ref="G27:G28" si="1">E27+D27</f>
        <v>341.08501999999999</v>
      </c>
    </row>
    <row r="28" spans="1:10" x14ac:dyDescent="0.2">
      <c r="A28" s="14">
        <v>12</v>
      </c>
      <c r="B28" s="37"/>
      <c r="C28" s="16" t="s">
        <v>412</v>
      </c>
      <c r="D28" s="536">
        <f>ROUND(((D19+D18+D17)*1.053*1.074*1.036*1.0185),5)</f>
        <v>8201.4791999999998</v>
      </c>
      <c r="E28" s="536"/>
      <c r="F28" s="536"/>
      <c r="G28" s="536">
        <f t="shared" si="1"/>
        <v>8201.4791999999998</v>
      </c>
    </row>
    <row r="29" spans="1:10" x14ac:dyDescent="0.2">
      <c r="A29" s="14">
        <v>13</v>
      </c>
      <c r="B29" s="37"/>
      <c r="C29" s="16" t="s">
        <v>380</v>
      </c>
      <c r="D29" s="536"/>
      <c r="E29" s="536"/>
      <c r="F29" s="536"/>
      <c r="G29" s="536"/>
    </row>
    <row r="30" spans="1:10" x14ac:dyDescent="0.2">
      <c r="A30" s="14">
        <v>14</v>
      </c>
      <c r="B30" s="18"/>
      <c r="C30" s="19" t="s">
        <v>413</v>
      </c>
      <c r="D30" s="521">
        <f>D28</f>
        <v>8201.4791999999998</v>
      </c>
      <c r="E30" s="521">
        <f>E27-0.00001</f>
        <v>341.08501000000001</v>
      </c>
      <c r="F30" s="521"/>
      <c r="G30" s="521">
        <f>SUM(D30:E30)</f>
        <v>8542.5642100000005</v>
      </c>
      <c r="I30" s="572"/>
      <c r="J30" s="572"/>
    </row>
    <row r="31" spans="1:10" x14ac:dyDescent="0.2">
      <c r="A31" s="14"/>
      <c r="B31" s="18"/>
      <c r="C31" s="19" t="s">
        <v>444</v>
      </c>
      <c r="D31" s="521">
        <f>ROUND(D30*0.95,5)</f>
        <v>7791.40524</v>
      </c>
      <c r="E31" s="521">
        <f>ROUND(E30*0.95,5)</f>
        <v>324.03075999999999</v>
      </c>
      <c r="F31" s="521"/>
      <c r="G31" s="521">
        <f>D31+E31+F31</f>
        <v>8115.4359999999997</v>
      </c>
      <c r="I31" s="572"/>
      <c r="J31" s="572"/>
    </row>
    <row r="32" spans="1:10" x14ac:dyDescent="0.2">
      <c r="A32" s="14">
        <v>15</v>
      </c>
      <c r="B32" s="18"/>
      <c r="C32" s="20" t="s">
        <v>83</v>
      </c>
      <c r="D32" s="522">
        <f>ROUND((0.2*D31),5)</f>
        <v>1558.2810500000001</v>
      </c>
      <c r="E32" s="522">
        <f>ROUND((0.2*E31),5)</f>
        <v>64.806150000000002</v>
      </c>
      <c r="F32" s="522"/>
      <c r="G32" s="521">
        <f t="shared" ref="G32:G33" si="2">D32+E32+F32</f>
        <v>1623.0871999999999</v>
      </c>
      <c r="I32" s="572"/>
      <c r="J32" s="572"/>
    </row>
    <row r="33" spans="1:10" x14ac:dyDescent="0.2">
      <c r="A33" s="14">
        <v>16</v>
      </c>
      <c r="B33" s="18"/>
      <c r="C33" s="19" t="s">
        <v>414</v>
      </c>
      <c r="D33" s="521">
        <f>D31+D32</f>
        <v>9349.6862899999996</v>
      </c>
      <c r="E33" s="521">
        <f>E31+E32</f>
        <v>388.83690999999999</v>
      </c>
      <c r="F33" s="521"/>
      <c r="G33" s="521">
        <f t="shared" si="2"/>
        <v>9738.5231999999996</v>
      </c>
      <c r="I33" s="572"/>
      <c r="J33" s="572"/>
    </row>
    <row r="35" spans="1:10" x14ac:dyDescent="0.2">
      <c r="A35" s="12" t="s">
        <v>445</v>
      </c>
    </row>
    <row r="36" spans="1:10" x14ac:dyDescent="0.2">
      <c r="D36" s="582"/>
      <c r="E36" s="12" t="s">
        <v>446</v>
      </c>
    </row>
    <row r="37" spans="1:10" x14ac:dyDescent="0.2">
      <c r="D37" s="12" t="s">
        <v>447</v>
      </c>
    </row>
    <row r="38" spans="1:10" x14ac:dyDescent="0.2">
      <c r="A38" s="12" t="s">
        <v>448</v>
      </c>
    </row>
    <row r="39" spans="1:10" x14ac:dyDescent="0.2">
      <c r="D39" s="582"/>
      <c r="E39" s="12" t="s">
        <v>449</v>
      </c>
    </row>
    <row r="40" spans="1:10" x14ac:dyDescent="0.2">
      <c r="A40" s="12" t="s">
        <v>450</v>
      </c>
      <c r="D40" s="12" t="s">
        <v>447</v>
      </c>
    </row>
    <row r="41" spans="1:10" x14ac:dyDescent="0.2">
      <c r="D41" s="582"/>
      <c r="E41" s="12" t="s">
        <v>451</v>
      </c>
    </row>
    <row r="42" spans="1:10" x14ac:dyDescent="0.2">
      <c r="D42" s="12" t="s">
        <v>447</v>
      </c>
    </row>
  </sheetData>
  <mergeCells count="5">
    <mergeCell ref="A12:G12"/>
    <mergeCell ref="A13:G13"/>
    <mergeCell ref="M2:O2"/>
    <mergeCell ref="C8:G8"/>
    <mergeCell ref="A10:G10"/>
  </mergeCells>
  <printOptions horizontalCentered="1" verticalCentered="1"/>
  <pageMargins left="0.15748031496062992" right="0.15748031496062992" top="0.17" bottom="0.17" header="0.17" footer="0.17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opLeftCell="A13" workbookViewId="0">
      <selection sqref="A1:XFD10"/>
    </sheetView>
  </sheetViews>
  <sheetFormatPr defaultRowHeight="12.75" x14ac:dyDescent="0.2"/>
  <cols>
    <col min="1" max="1" width="4.125" style="12" customWidth="1"/>
    <col min="2" max="2" width="11.25" style="13" customWidth="1"/>
    <col min="3" max="3" width="47.625" style="12" customWidth="1"/>
    <col min="4" max="5" width="21.25" style="12" customWidth="1"/>
    <col min="6" max="6" width="11.75" style="12" customWidth="1"/>
    <col min="7" max="7" width="13.25" style="12" customWidth="1"/>
    <col min="8" max="11" width="9" style="13"/>
    <col min="12" max="257" width="9" style="12"/>
    <col min="258" max="258" width="4.125" style="12" customWidth="1"/>
    <col min="259" max="259" width="11.25" style="12" customWidth="1"/>
    <col min="260" max="260" width="47.625" style="12" customWidth="1"/>
    <col min="261" max="261" width="24.125" style="12" customWidth="1"/>
    <col min="262" max="262" width="11.75" style="12" customWidth="1"/>
    <col min="263" max="263" width="11.125" style="12" customWidth="1"/>
    <col min="264" max="513" width="9" style="12"/>
    <col min="514" max="514" width="4.125" style="12" customWidth="1"/>
    <col min="515" max="515" width="11.25" style="12" customWidth="1"/>
    <col min="516" max="516" width="47.625" style="12" customWidth="1"/>
    <col min="517" max="517" width="24.125" style="12" customWidth="1"/>
    <col min="518" max="518" width="11.75" style="12" customWidth="1"/>
    <col min="519" max="519" width="11.125" style="12" customWidth="1"/>
    <col min="520" max="769" width="9" style="12"/>
    <col min="770" max="770" width="4.125" style="12" customWidth="1"/>
    <col min="771" max="771" width="11.25" style="12" customWidth="1"/>
    <col min="772" max="772" width="47.625" style="12" customWidth="1"/>
    <col min="773" max="773" width="24.125" style="12" customWidth="1"/>
    <col min="774" max="774" width="11.75" style="12" customWidth="1"/>
    <col min="775" max="775" width="11.125" style="12" customWidth="1"/>
    <col min="776" max="1025" width="9" style="12"/>
    <col min="1026" max="1026" width="4.125" style="12" customWidth="1"/>
    <col min="1027" max="1027" width="11.25" style="12" customWidth="1"/>
    <col min="1028" max="1028" width="47.625" style="12" customWidth="1"/>
    <col min="1029" max="1029" width="24.125" style="12" customWidth="1"/>
    <col min="1030" max="1030" width="11.75" style="12" customWidth="1"/>
    <col min="1031" max="1031" width="11.125" style="12" customWidth="1"/>
    <col min="1032" max="1281" width="9" style="12"/>
    <col min="1282" max="1282" width="4.125" style="12" customWidth="1"/>
    <col min="1283" max="1283" width="11.25" style="12" customWidth="1"/>
    <col min="1284" max="1284" width="47.625" style="12" customWidth="1"/>
    <col min="1285" max="1285" width="24.125" style="12" customWidth="1"/>
    <col min="1286" max="1286" width="11.75" style="12" customWidth="1"/>
    <col min="1287" max="1287" width="11.125" style="12" customWidth="1"/>
    <col min="1288" max="1537" width="9" style="12"/>
    <col min="1538" max="1538" width="4.125" style="12" customWidth="1"/>
    <col min="1539" max="1539" width="11.25" style="12" customWidth="1"/>
    <col min="1540" max="1540" width="47.625" style="12" customWidth="1"/>
    <col min="1541" max="1541" width="24.125" style="12" customWidth="1"/>
    <col min="1542" max="1542" width="11.75" style="12" customWidth="1"/>
    <col min="1543" max="1543" width="11.125" style="12" customWidth="1"/>
    <col min="1544" max="1793" width="9" style="12"/>
    <col min="1794" max="1794" width="4.125" style="12" customWidth="1"/>
    <col min="1795" max="1795" width="11.25" style="12" customWidth="1"/>
    <col min="1796" max="1796" width="47.625" style="12" customWidth="1"/>
    <col min="1797" max="1797" width="24.125" style="12" customWidth="1"/>
    <col min="1798" max="1798" width="11.75" style="12" customWidth="1"/>
    <col min="1799" max="1799" width="11.125" style="12" customWidth="1"/>
    <col min="1800" max="2049" width="9" style="12"/>
    <col min="2050" max="2050" width="4.125" style="12" customWidth="1"/>
    <col min="2051" max="2051" width="11.25" style="12" customWidth="1"/>
    <col min="2052" max="2052" width="47.625" style="12" customWidth="1"/>
    <col min="2053" max="2053" width="24.125" style="12" customWidth="1"/>
    <col min="2054" max="2054" width="11.75" style="12" customWidth="1"/>
    <col min="2055" max="2055" width="11.125" style="12" customWidth="1"/>
    <col min="2056" max="2305" width="9" style="12"/>
    <col min="2306" max="2306" width="4.125" style="12" customWidth="1"/>
    <col min="2307" max="2307" width="11.25" style="12" customWidth="1"/>
    <col min="2308" max="2308" width="47.625" style="12" customWidth="1"/>
    <col min="2309" max="2309" width="24.125" style="12" customWidth="1"/>
    <col min="2310" max="2310" width="11.75" style="12" customWidth="1"/>
    <col min="2311" max="2311" width="11.125" style="12" customWidth="1"/>
    <col min="2312" max="2561" width="9" style="12"/>
    <col min="2562" max="2562" width="4.125" style="12" customWidth="1"/>
    <col min="2563" max="2563" width="11.25" style="12" customWidth="1"/>
    <col min="2564" max="2564" width="47.625" style="12" customWidth="1"/>
    <col min="2565" max="2565" width="24.125" style="12" customWidth="1"/>
    <col min="2566" max="2566" width="11.75" style="12" customWidth="1"/>
    <col min="2567" max="2567" width="11.125" style="12" customWidth="1"/>
    <col min="2568" max="2817" width="9" style="12"/>
    <col min="2818" max="2818" width="4.125" style="12" customWidth="1"/>
    <col min="2819" max="2819" width="11.25" style="12" customWidth="1"/>
    <col min="2820" max="2820" width="47.625" style="12" customWidth="1"/>
    <col min="2821" max="2821" width="24.125" style="12" customWidth="1"/>
    <col min="2822" max="2822" width="11.75" style="12" customWidth="1"/>
    <col min="2823" max="2823" width="11.125" style="12" customWidth="1"/>
    <col min="2824" max="3073" width="9" style="12"/>
    <col min="3074" max="3074" width="4.125" style="12" customWidth="1"/>
    <col min="3075" max="3075" width="11.25" style="12" customWidth="1"/>
    <col min="3076" max="3076" width="47.625" style="12" customWidth="1"/>
    <col min="3077" max="3077" width="24.125" style="12" customWidth="1"/>
    <col min="3078" max="3078" width="11.75" style="12" customWidth="1"/>
    <col min="3079" max="3079" width="11.125" style="12" customWidth="1"/>
    <col min="3080" max="3329" width="9" style="12"/>
    <col min="3330" max="3330" width="4.125" style="12" customWidth="1"/>
    <col min="3331" max="3331" width="11.25" style="12" customWidth="1"/>
    <col min="3332" max="3332" width="47.625" style="12" customWidth="1"/>
    <col min="3333" max="3333" width="24.125" style="12" customWidth="1"/>
    <col min="3334" max="3334" width="11.75" style="12" customWidth="1"/>
    <col min="3335" max="3335" width="11.125" style="12" customWidth="1"/>
    <col min="3336" max="3585" width="9" style="12"/>
    <col min="3586" max="3586" width="4.125" style="12" customWidth="1"/>
    <col min="3587" max="3587" width="11.25" style="12" customWidth="1"/>
    <col min="3588" max="3588" width="47.625" style="12" customWidth="1"/>
    <col min="3589" max="3589" width="24.125" style="12" customWidth="1"/>
    <col min="3590" max="3590" width="11.75" style="12" customWidth="1"/>
    <col min="3591" max="3591" width="11.125" style="12" customWidth="1"/>
    <col min="3592" max="3841" width="9" style="12"/>
    <col min="3842" max="3842" width="4.125" style="12" customWidth="1"/>
    <col min="3843" max="3843" width="11.25" style="12" customWidth="1"/>
    <col min="3844" max="3844" width="47.625" style="12" customWidth="1"/>
    <col min="3845" max="3845" width="24.125" style="12" customWidth="1"/>
    <col min="3846" max="3846" width="11.75" style="12" customWidth="1"/>
    <col min="3847" max="3847" width="11.125" style="12" customWidth="1"/>
    <col min="3848" max="4097" width="9" style="12"/>
    <col min="4098" max="4098" width="4.125" style="12" customWidth="1"/>
    <col min="4099" max="4099" width="11.25" style="12" customWidth="1"/>
    <col min="4100" max="4100" width="47.625" style="12" customWidth="1"/>
    <col min="4101" max="4101" width="24.125" style="12" customWidth="1"/>
    <col min="4102" max="4102" width="11.75" style="12" customWidth="1"/>
    <col min="4103" max="4103" width="11.125" style="12" customWidth="1"/>
    <col min="4104" max="4353" width="9" style="12"/>
    <col min="4354" max="4354" width="4.125" style="12" customWidth="1"/>
    <col min="4355" max="4355" width="11.25" style="12" customWidth="1"/>
    <col min="4356" max="4356" width="47.625" style="12" customWidth="1"/>
    <col min="4357" max="4357" width="24.125" style="12" customWidth="1"/>
    <col min="4358" max="4358" width="11.75" style="12" customWidth="1"/>
    <col min="4359" max="4359" width="11.125" style="12" customWidth="1"/>
    <col min="4360" max="4609" width="9" style="12"/>
    <col min="4610" max="4610" width="4.125" style="12" customWidth="1"/>
    <col min="4611" max="4611" width="11.25" style="12" customWidth="1"/>
    <col min="4612" max="4612" width="47.625" style="12" customWidth="1"/>
    <col min="4613" max="4613" width="24.125" style="12" customWidth="1"/>
    <col min="4614" max="4614" width="11.75" style="12" customWidth="1"/>
    <col min="4615" max="4615" width="11.125" style="12" customWidth="1"/>
    <col min="4616" max="4865" width="9" style="12"/>
    <col min="4866" max="4866" width="4.125" style="12" customWidth="1"/>
    <col min="4867" max="4867" width="11.25" style="12" customWidth="1"/>
    <col min="4868" max="4868" width="47.625" style="12" customWidth="1"/>
    <col min="4869" max="4869" width="24.125" style="12" customWidth="1"/>
    <col min="4870" max="4870" width="11.75" style="12" customWidth="1"/>
    <col min="4871" max="4871" width="11.125" style="12" customWidth="1"/>
    <col min="4872" max="5121" width="9" style="12"/>
    <col min="5122" max="5122" width="4.125" style="12" customWidth="1"/>
    <col min="5123" max="5123" width="11.25" style="12" customWidth="1"/>
    <col min="5124" max="5124" width="47.625" style="12" customWidth="1"/>
    <col min="5125" max="5125" width="24.125" style="12" customWidth="1"/>
    <col min="5126" max="5126" width="11.75" style="12" customWidth="1"/>
    <col min="5127" max="5127" width="11.125" style="12" customWidth="1"/>
    <col min="5128" max="5377" width="9" style="12"/>
    <col min="5378" max="5378" width="4.125" style="12" customWidth="1"/>
    <col min="5379" max="5379" width="11.25" style="12" customWidth="1"/>
    <col min="5380" max="5380" width="47.625" style="12" customWidth="1"/>
    <col min="5381" max="5381" width="24.125" style="12" customWidth="1"/>
    <col min="5382" max="5382" width="11.75" style="12" customWidth="1"/>
    <col min="5383" max="5383" width="11.125" style="12" customWidth="1"/>
    <col min="5384" max="5633" width="9" style="12"/>
    <col min="5634" max="5634" width="4.125" style="12" customWidth="1"/>
    <col min="5635" max="5635" width="11.25" style="12" customWidth="1"/>
    <col min="5636" max="5636" width="47.625" style="12" customWidth="1"/>
    <col min="5637" max="5637" width="24.125" style="12" customWidth="1"/>
    <col min="5638" max="5638" width="11.75" style="12" customWidth="1"/>
    <col min="5639" max="5639" width="11.125" style="12" customWidth="1"/>
    <col min="5640" max="5889" width="9" style="12"/>
    <col min="5890" max="5890" width="4.125" style="12" customWidth="1"/>
    <col min="5891" max="5891" width="11.25" style="12" customWidth="1"/>
    <col min="5892" max="5892" width="47.625" style="12" customWidth="1"/>
    <col min="5893" max="5893" width="24.125" style="12" customWidth="1"/>
    <col min="5894" max="5894" width="11.75" style="12" customWidth="1"/>
    <col min="5895" max="5895" width="11.125" style="12" customWidth="1"/>
    <col min="5896" max="6145" width="9" style="12"/>
    <col min="6146" max="6146" width="4.125" style="12" customWidth="1"/>
    <col min="6147" max="6147" width="11.25" style="12" customWidth="1"/>
    <col min="6148" max="6148" width="47.625" style="12" customWidth="1"/>
    <col min="6149" max="6149" width="24.125" style="12" customWidth="1"/>
    <col min="6150" max="6150" width="11.75" style="12" customWidth="1"/>
    <col min="6151" max="6151" width="11.125" style="12" customWidth="1"/>
    <col min="6152" max="6401" width="9" style="12"/>
    <col min="6402" max="6402" width="4.125" style="12" customWidth="1"/>
    <col min="6403" max="6403" width="11.25" style="12" customWidth="1"/>
    <col min="6404" max="6404" width="47.625" style="12" customWidth="1"/>
    <col min="6405" max="6405" width="24.125" style="12" customWidth="1"/>
    <col min="6406" max="6406" width="11.75" style="12" customWidth="1"/>
    <col min="6407" max="6407" width="11.125" style="12" customWidth="1"/>
    <col min="6408" max="6657" width="9" style="12"/>
    <col min="6658" max="6658" width="4.125" style="12" customWidth="1"/>
    <col min="6659" max="6659" width="11.25" style="12" customWidth="1"/>
    <col min="6660" max="6660" width="47.625" style="12" customWidth="1"/>
    <col min="6661" max="6661" width="24.125" style="12" customWidth="1"/>
    <col min="6662" max="6662" width="11.75" style="12" customWidth="1"/>
    <col min="6663" max="6663" width="11.125" style="12" customWidth="1"/>
    <col min="6664" max="6913" width="9" style="12"/>
    <col min="6914" max="6914" width="4.125" style="12" customWidth="1"/>
    <col min="6915" max="6915" width="11.25" style="12" customWidth="1"/>
    <col min="6916" max="6916" width="47.625" style="12" customWidth="1"/>
    <col min="6917" max="6917" width="24.125" style="12" customWidth="1"/>
    <col min="6918" max="6918" width="11.75" style="12" customWidth="1"/>
    <col min="6919" max="6919" width="11.125" style="12" customWidth="1"/>
    <col min="6920" max="7169" width="9" style="12"/>
    <col min="7170" max="7170" width="4.125" style="12" customWidth="1"/>
    <col min="7171" max="7171" width="11.25" style="12" customWidth="1"/>
    <col min="7172" max="7172" width="47.625" style="12" customWidth="1"/>
    <col min="7173" max="7173" width="24.125" style="12" customWidth="1"/>
    <col min="7174" max="7174" width="11.75" style="12" customWidth="1"/>
    <col min="7175" max="7175" width="11.125" style="12" customWidth="1"/>
    <col min="7176" max="7425" width="9" style="12"/>
    <col min="7426" max="7426" width="4.125" style="12" customWidth="1"/>
    <col min="7427" max="7427" width="11.25" style="12" customWidth="1"/>
    <col min="7428" max="7428" width="47.625" style="12" customWidth="1"/>
    <col min="7429" max="7429" width="24.125" style="12" customWidth="1"/>
    <col min="7430" max="7430" width="11.75" style="12" customWidth="1"/>
    <col min="7431" max="7431" width="11.125" style="12" customWidth="1"/>
    <col min="7432" max="7681" width="9" style="12"/>
    <col min="7682" max="7682" width="4.125" style="12" customWidth="1"/>
    <col min="7683" max="7683" width="11.25" style="12" customWidth="1"/>
    <col min="7684" max="7684" width="47.625" style="12" customWidth="1"/>
    <col min="7685" max="7685" width="24.125" style="12" customWidth="1"/>
    <col min="7686" max="7686" width="11.75" style="12" customWidth="1"/>
    <col min="7687" max="7687" width="11.125" style="12" customWidth="1"/>
    <col min="7688" max="7937" width="9" style="12"/>
    <col min="7938" max="7938" width="4.125" style="12" customWidth="1"/>
    <col min="7939" max="7939" width="11.25" style="12" customWidth="1"/>
    <col min="7940" max="7940" width="47.625" style="12" customWidth="1"/>
    <col min="7941" max="7941" width="24.125" style="12" customWidth="1"/>
    <col min="7942" max="7942" width="11.75" style="12" customWidth="1"/>
    <col min="7943" max="7943" width="11.125" style="12" customWidth="1"/>
    <col min="7944" max="8193" width="9" style="12"/>
    <col min="8194" max="8194" width="4.125" style="12" customWidth="1"/>
    <col min="8195" max="8195" width="11.25" style="12" customWidth="1"/>
    <col min="8196" max="8196" width="47.625" style="12" customWidth="1"/>
    <col min="8197" max="8197" width="24.125" style="12" customWidth="1"/>
    <col min="8198" max="8198" width="11.75" style="12" customWidth="1"/>
    <col min="8199" max="8199" width="11.125" style="12" customWidth="1"/>
    <col min="8200" max="8449" width="9" style="12"/>
    <col min="8450" max="8450" width="4.125" style="12" customWidth="1"/>
    <col min="8451" max="8451" width="11.25" style="12" customWidth="1"/>
    <col min="8452" max="8452" width="47.625" style="12" customWidth="1"/>
    <col min="8453" max="8453" width="24.125" style="12" customWidth="1"/>
    <col min="8454" max="8454" width="11.75" style="12" customWidth="1"/>
    <col min="8455" max="8455" width="11.125" style="12" customWidth="1"/>
    <col min="8456" max="8705" width="9" style="12"/>
    <col min="8706" max="8706" width="4.125" style="12" customWidth="1"/>
    <col min="8707" max="8707" width="11.25" style="12" customWidth="1"/>
    <col min="8708" max="8708" width="47.625" style="12" customWidth="1"/>
    <col min="8709" max="8709" width="24.125" style="12" customWidth="1"/>
    <col min="8710" max="8710" width="11.75" style="12" customWidth="1"/>
    <col min="8711" max="8711" width="11.125" style="12" customWidth="1"/>
    <col min="8712" max="8961" width="9" style="12"/>
    <col min="8962" max="8962" width="4.125" style="12" customWidth="1"/>
    <col min="8963" max="8963" width="11.25" style="12" customWidth="1"/>
    <col min="8964" max="8964" width="47.625" style="12" customWidth="1"/>
    <col min="8965" max="8965" width="24.125" style="12" customWidth="1"/>
    <col min="8966" max="8966" width="11.75" style="12" customWidth="1"/>
    <col min="8967" max="8967" width="11.125" style="12" customWidth="1"/>
    <col min="8968" max="9217" width="9" style="12"/>
    <col min="9218" max="9218" width="4.125" style="12" customWidth="1"/>
    <col min="9219" max="9219" width="11.25" style="12" customWidth="1"/>
    <col min="9220" max="9220" width="47.625" style="12" customWidth="1"/>
    <col min="9221" max="9221" width="24.125" style="12" customWidth="1"/>
    <col min="9222" max="9222" width="11.75" style="12" customWidth="1"/>
    <col min="9223" max="9223" width="11.125" style="12" customWidth="1"/>
    <col min="9224" max="9473" width="9" style="12"/>
    <col min="9474" max="9474" width="4.125" style="12" customWidth="1"/>
    <col min="9475" max="9475" width="11.25" style="12" customWidth="1"/>
    <col min="9476" max="9476" width="47.625" style="12" customWidth="1"/>
    <col min="9477" max="9477" width="24.125" style="12" customWidth="1"/>
    <col min="9478" max="9478" width="11.75" style="12" customWidth="1"/>
    <col min="9479" max="9479" width="11.125" style="12" customWidth="1"/>
    <col min="9480" max="9729" width="9" style="12"/>
    <col min="9730" max="9730" width="4.125" style="12" customWidth="1"/>
    <col min="9731" max="9731" width="11.25" style="12" customWidth="1"/>
    <col min="9732" max="9732" width="47.625" style="12" customWidth="1"/>
    <col min="9733" max="9733" width="24.125" style="12" customWidth="1"/>
    <col min="9734" max="9734" width="11.75" style="12" customWidth="1"/>
    <col min="9735" max="9735" width="11.125" style="12" customWidth="1"/>
    <col min="9736" max="9985" width="9" style="12"/>
    <col min="9986" max="9986" width="4.125" style="12" customWidth="1"/>
    <col min="9987" max="9987" width="11.25" style="12" customWidth="1"/>
    <col min="9988" max="9988" width="47.625" style="12" customWidth="1"/>
    <col min="9989" max="9989" width="24.125" style="12" customWidth="1"/>
    <col min="9990" max="9990" width="11.75" style="12" customWidth="1"/>
    <col min="9991" max="9991" width="11.125" style="12" customWidth="1"/>
    <col min="9992" max="10241" width="9" style="12"/>
    <col min="10242" max="10242" width="4.125" style="12" customWidth="1"/>
    <col min="10243" max="10243" width="11.25" style="12" customWidth="1"/>
    <col min="10244" max="10244" width="47.625" style="12" customWidth="1"/>
    <col min="10245" max="10245" width="24.125" style="12" customWidth="1"/>
    <col min="10246" max="10246" width="11.75" style="12" customWidth="1"/>
    <col min="10247" max="10247" width="11.125" style="12" customWidth="1"/>
    <col min="10248" max="10497" width="9" style="12"/>
    <col min="10498" max="10498" width="4.125" style="12" customWidth="1"/>
    <col min="10499" max="10499" width="11.25" style="12" customWidth="1"/>
    <col min="10500" max="10500" width="47.625" style="12" customWidth="1"/>
    <col min="10501" max="10501" width="24.125" style="12" customWidth="1"/>
    <col min="10502" max="10502" width="11.75" style="12" customWidth="1"/>
    <col min="10503" max="10503" width="11.125" style="12" customWidth="1"/>
    <col min="10504" max="10753" width="9" style="12"/>
    <col min="10754" max="10754" width="4.125" style="12" customWidth="1"/>
    <col min="10755" max="10755" width="11.25" style="12" customWidth="1"/>
    <col min="10756" max="10756" width="47.625" style="12" customWidth="1"/>
    <col min="10757" max="10757" width="24.125" style="12" customWidth="1"/>
    <col min="10758" max="10758" width="11.75" style="12" customWidth="1"/>
    <col min="10759" max="10759" width="11.125" style="12" customWidth="1"/>
    <col min="10760" max="11009" width="9" style="12"/>
    <col min="11010" max="11010" width="4.125" style="12" customWidth="1"/>
    <col min="11011" max="11011" width="11.25" style="12" customWidth="1"/>
    <col min="11012" max="11012" width="47.625" style="12" customWidth="1"/>
    <col min="11013" max="11013" width="24.125" style="12" customWidth="1"/>
    <col min="11014" max="11014" width="11.75" style="12" customWidth="1"/>
    <col min="11015" max="11015" width="11.125" style="12" customWidth="1"/>
    <col min="11016" max="11265" width="9" style="12"/>
    <col min="11266" max="11266" width="4.125" style="12" customWidth="1"/>
    <col min="11267" max="11267" width="11.25" style="12" customWidth="1"/>
    <col min="11268" max="11268" width="47.625" style="12" customWidth="1"/>
    <col min="11269" max="11269" width="24.125" style="12" customWidth="1"/>
    <col min="11270" max="11270" width="11.75" style="12" customWidth="1"/>
    <col min="11271" max="11271" width="11.125" style="12" customWidth="1"/>
    <col min="11272" max="11521" width="9" style="12"/>
    <col min="11522" max="11522" width="4.125" style="12" customWidth="1"/>
    <col min="11523" max="11523" width="11.25" style="12" customWidth="1"/>
    <col min="11524" max="11524" width="47.625" style="12" customWidth="1"/>
    <col min="11525" max="11525" width="24.125" style="12" customWidth="1"/>
    <col min="11526" max="11526" width="11.75" style="12" customWidth="1"/>
    <col min="11527" max="11527" width="11.125" style="12" customWidth="1"/>
    <col min="11528" max="11777" width="9" style="12"/>
    <col min="11778" max="11778" width="4.125" style="12" customWidth="1"/>
    <col min="11779" max="11779" width="11.25" style="12" customWidth="1"/>
    <col min="11780" max="11780" width="47.625" style="12" customWidth="1"/>
    <col min="11781" max="11781" width="24.125" style="12" customWidth="1"/>
    <col min="11782" max="11782" width="11.75" style="12" customWidth="1"/>
    <col min="11783" max="11783" width="11.125" style="12" customWidth="1"/>
    <col min="11784" max="12033" width="9" style="12"/>
    <col min="12034" max="12034" width="4.125" style="12" customWidth="1"/>
    <col min="12035" max="12035" width="11.25" style="12" customWidth="1"/>
    <col min="12036" max="12036" width="47.625" style="12" customWidth="1"/>
    <col min="12037" max="12037" width="24.125" style="12" customWidth="1"/>
    <col min="12038" max="12038" width="11.75" style="12" customWidth="1"/>
    <col min="12039" max="12039" width="11.125" style="12" customWidth="1"/>
    <col min="12040" max="12289" width="9" style="12"/>
    <col min="12290" max="12290" width="4.125" style="12" customWidth="1"/>
    <col min="12291" max="12291" width="11.25" style="12" customWidth="1"/>
    <col min="12292" max="12292" width="47.625" style="12" customWidth="1"/>
    <col min="12293" max="12293" width="24.125" style="12" customWidth="1"/>
    <col min="12294" max="12294" width="11.75" style="12" customWidth="1"/>
    <col min="12295" max="12295" width="11.125" style="12" customWidth="1"/>
    <col min="12296" max="12545" width="9" style="12"/>
    <col min="12546" max="12546" width="4.125" style="12" customWidth="1"/>
    <col min="12547" max="12547" width="11.25" style="12" customWidth="1"/>
    <col min="12548" max="12548" width="47.625" style="12" customWidth="1"/>
    <col min="12549" max="12549" width="24.125" style="12" customWidth="1"/>
    <col min="12550" max="12550" width="11.75" style="12" customWidth="1"/>
    <col min="12551" max="12551" width="11.125" style="12" customWidth="1"/>
    <col min="12552" max="12801" width="9" style="12"/>
    <col min="12802" max="12802" width="4.125" style="12" customWidth="1"/>
    <col min="12803" max="12803" width="11.25" style="12" customWidth="1"/>
    <col min="12804" max="12804" width="47.625" style="12" customWidth="1"/>
    <col min="12805" max="12805" width="24.125" style="12" customWidth="1"/>
    <col min="12806" max="12806" width="11.75" style="12" customWidth="1"/>
    <col min="12807" max="12807" width="11.125" style="12" customWidth="1"/>
    <col min="12808" max="13057" width="9" style="12"/>
    <col min="13058" max="13058" width="4.125" style="12" customWidth="1"/>
    <col min="13059" max="13059" width="11.25" style="12" customWidth="1"/>
    <col min="13060" max="13060" width="47.625" style="12" customWidth="1"/>
    <col min="13061" max="13061" width="24.125" style="12" customWidth="1"/>
    <col min="13062" max="13062" width="11.75" style="12" customWidth="1"/>
    <col min="13063" max="13063" width="11.125" style="12" customWidth="1"/>
    <col min="13064" max="13313" width="9" style="12"/>
    <col min="13314" max="13314" width="4.125" style="12" customWidth="1"/>
    <col min="13315" max="13315" width="11.25" style="12" customWidth="1"/>
    <col min="13316" max="13316" width="47.625" style="12" customWidth="1"/>
    <col min="13317" max="13317" width="24.125" style="12" customWidth="1"/>
    <col min="13318" max="13318" width="11.75" style="12" customWidth="1"/>
    <col min="13319" max="13319" width="11.125" style="12" customWidth="1"/>
    <col min="13320" max="13569" width="9" style="12"/>
    <col min="13570" max="13570" width="4.125" style="12" customWidth="1"/>
    <col min="13571" max="13571" width="11.25" style="12" customWidth="1"/>
    <col min="13572" max="13572" width="47.625" style="12" customWidth="1"/>
    <col min="13573" max="13573" width="24.125" style="12" customWidth="1"/>
    <col min="13574" max="13574" width="11.75" style="12" customWidth="1"/>
    <col min="13575" max="13575" width="11.125" style="12" customWidth="1"/>
    <col min="13576" max="13825" width="9" style="12"/>
    <col min="13826" max="13826" width="4.125" style="12" customWidth="1"/>
    <col min="13827" max="13827" width="11.25" style="12" customWidth="1"/>
    <col min="13828" max="13828" width="47.625" style="12" customWidth="1"/>
    <col min="13829" max="13829" width="24.125" style="12" customWidth="1"/>
    <col min="13830" max="13830" width="11.75" style="12" customWidth="1"/>
    <col min="13831" max="13831" width="11.125" style="12" customWidth="1"/>
    <col min="13832" max="14081" width="9" style="12"/>
    <col min="14082" max="14082" width="4.125" style="12" customWidth="1"/>
    <col min="14083" max="14083" width="11.25" style="12" customWidth="1"/>
    <col min="14084" max="14084" width="47.625" style="12" customWidth="1"/>
    <col min="14085" max="14085" width="24.125" style="12" customWidth="1"/>
    <col min="14086" max="14086" width="11.75" style="12" customWidth="1"/>
    <col min="14087" max="14087" width="11.125" style="12" customWidth="1"/>
    <col min="14088" max="14337" width="9" style="12"/>
    <col min="14338" max="14338" width="4.125" style="12" customWidth="1"/>
    <col min="14339" max="14339" width="11.25" style="12" customWidth="1"/>
    <col min="14340" max="14340" width="47.625" style="12" customWidth="1"/>
    <col min="14341" max="14341" width="24.125" style="12" customWidth="1"/>
    <col min="14342" max="14342" width="11.75" style="12" customWidth="1"/>
    <col min="14343" max="14343" width="11.125" style="12" customWidth="1"/>
    <col min="14344" max="14593" width="9" style="12"/>
    <col min="14594" max="14594" width="4.125" style="12" customWidth="1"/>
    <col min="14595" max="14595" width="11.25" style="12" customWidth="1"/>
    <col min="14596" max="14596" width="47.625" style="12" customWidth="1"/>
    <col min="14597" max="14597" width="24.125" style="12" customWidth="1"/>
    <col min="14598" max="14598" width="11.75" style="12" customWidth="1"/>
    <col min="14599" max="14599" width="11.125" style="12" customWidth="1"/>
    <col min="14600" max="14849" width="9" style="12"/>
    <col min="14850" max="14850" width="4.125" style="12" customWidth="1"/>
    <col min="14851" max="14851" width="11.25" style="12" customWidth="1"/>
    <col min="14852" max="14852" width="47.625" style="12" customWidth="1"/>
    <col min="14853" max="14853" width="24.125" style="12" customWidth="1"/>
    <col min="14854" max="14854" width="11.75" style="12" customWidth="1"/>
    <col min="14855" max="14855" width="11.125" style="12" customWidth="1"/>
    <col min="14856" max="15105" width="9" style="12"/>
    <col min="15106" max="15106" width="4.125" style="12" customWidth="1"/>
    <col min="15107" max="15107" width="11.25" style="12" customWidth="1"/>
    <col min="15108" max="15108" width="47.625" style="12" customWidth="1"/>
    <col min="15109" max="15109" width="24.125" style="12" customWidth="1"/>
    <col min="15110" max="15110" width="11.75" style="12" customWidth="1"/>
    <col min="15111" max="15111" width="11.125" style="12" customWidth="1"/>
    <col min="15112" max="15361" width="9" style="12"/>
    <col min="15362" max="15362" width="4.125" style="12" customWidth="1"/>
    <col min="15363" max="15363" width="11.25" style="12" customWidth="1"/>
    <col min="15364" max="15364" width="47.625" style="12" customWidth="1"/>
    <col min="15365" max="15365" width="24.125" style="12" customWidth="1"/>
    <col min="15366" max="15366" width="11.75" style="12" customWidth="1"/>
    <col min="15367" max="15367" width="11.125" style="12" customWidth="1"/>
    <col min="15368" max="15617" width="9" style="12"/>
    <col min="15618" max="15618" width="4.125" style="12" customWidth="1"/>
    <col min="15619" max="15619" width="11.25" style="12" customWidth="1"/>
    <col min="15620" max="15620" width="47.625" style="12" customWidth="1"/>
    <col min="15621" max="15621" width="24.125" style="12" customWidth="1"/>
    <col min="15622" max="15622" width="11.75" style="12" customWidth="1"/>
    <col min="15623" max="15623" width="11.125" style="12" customWidth="1"/>
    <col min="15624" max="15873" width="9" style="12"/>
    <col min="15874" max="15874" width="4.125" style="12" customWidth="1"/>
    <col min="15875" max="15875" width="11.25" style="12" customWidth="1"/>
    <col min="15876" max="15876" width="47.625" style="12" customWidth="1"/>
    <col min="15877" max="15877" width="24.125" style="12" customWidth="1"/>
    <col min="15878" max="15878" width="11.75" style="12" customWidth="1"/>
    <col min="15879" max="15879" width="11.125" style="12" customWidth="1"/>
    <col min="15880" max="16129" width="9" style="12"/>
    <col min="16130" max="16130" width="4.125" style="12" customWidth="1"/>
    <col min="16131" max="16131" width="11.25" style="12" customWidth="1"/>
    <col min="16132" max="16132" width="47.625" style="12" customWidth="1"/>
    <col min="16133" max="16133" width="24.125" style="12" customWidth="1"/>
    <col min="16134" max="16134" width="11.75" style="12" customWidth="1"/>
    <col min="16135" max="16135" width="11.125" style="12" customWidth="1"/>
    <col min="16136" max="16384" width="9" style="12"/>
  </cols>
  <sheetData>
    <row r="1" spans="1:15" s="729" customFormat="1" ht="15.75" x14ac:dyDescent="0.2">
      <c r="G1" s="730" t="s">
        <v>455</v>
      </c>
      <c r="K1" s="731"/>
      <c r="L1" s="731"/>
      <c r="M1" s="731"/>
      <c r="N1" s="731"/>
      <c r="O1" s="731"/>
    </row>
    <row r="2" spans="1:15" s="729" customFormat="1" ht="15.75" x14ac:dyDescent="0.2">
      <c r="A2" s="732"/>
      <c r="G2" s="730" t="s">
        <v>452</v>
      </c>
      <c r="K2" s="731"/>
      <c r="L2" s="731"/>
      <c r="M2" s="733"/>
      <c r="N2" s="733"/>
      <c r="O2" s="733"/>
    </row>
    <row r="3" spans="1:15" s="729" customFormat="1" ht="15.75" x14ac:dyDescent="0.2">
      <c r="A3" s="732"/>
      <c r="G3" s="730"/>
      <c r="K3" s="731"/>
      <c r="L3" s="731"/>
      <c r="M3" s="731"/>
      <c r="N3" s="731"/>
      <c r="O3" s="731"/>
    </row>
    <row r="4" spans="1:15" s="729" customFormat="1" ht="15.75" x14ac:dyDescent="0.2">
      <c r="A4" s="732"/>
      <c r="E4" s="734" t="s">
        <v>453</v>
      </c>
      <c r="G4" s="730"/>
      <c r="K4" s="731"/>
      <c r="L4" s="731"/>
      <c r="M4" s="731"/>
      <c r="N4" s="731"/>
      <c r="O4" s="731"/>
    </row>
    <row r="5" spans="1:15" s="729" customFormat="1" ht="15.75" x14ac:dyDescent="0.2">
      <c r="A5" s="732"/>
      <c r="E5" s="729" t="s">
        <v>438</v>
      </c>
      <c r="G5" s="730"/>
      <c r="K5" s="731"/>
      <c r="L5" s="731"/>
      <c r="M5" s="731"/>
      <c r="N5" s="731"/>
      <c r="O5" s="731"/>
    </row>
    <row r="6" spans="1:15" s="729" customFormat="1" ht="15.75" x14ac:dyDescent="0.2">
      <c r="A6" s="732"/>
      <c r="E6" s="729" t="s">
        <v>439</v>
      </c>
      <c r="G6" s="730"/>
      <c r="K6" s="731"/>
      <c r="L6" s="731"/>
      <c r="M6" s="731"/>
      <c r="N6" s="731"/>
      <c r="O6" s="731"/>
    </row>
    <row r="7" spans="1:15" s="729" customFormat="1" ht="15.75" x14ac:dyDescent="0.2">
      <c r="A7" s="732"/>
      <c r="E7" s="729" t="s">
        <v>454</v>
      </c>
      <c r="G7" s="730"/>
      <c r="K7" s="731"/>
      <c r="L7" s="731"/>
      <c r="M7" s="731"/>
      <c r="N7" s="731"/>
      <c r="O7" s="731"/>
    </row>
    <row r="8" spans="1:15" x14ac:dyDescent="0.2">
      <c r="C8" s="588"/>
      <c r="D8" s="588"/>
      <c r="E8" s="588"/>
      <c r="F8" s="588"/>
      <c r="G8" s="588"/>
    </row>
    <row r="9" spans="1:15" x14ac:dyDescent="0.2">
      <c r="C9" s="573"/>
      <c r="D9" s="573"/>
      <c r="E9" s="573"/>
      <c r="F9" s="573"/>
      <c r="G9" s="573"/>
    </row>
    <row r="10" spans="1:15" x14ac:dyDescent="0.2">
      <c r="A10" s="592" t="s">
        <v>456</v>
      </c>
      <c r="B10" s="592"/>
      <c r="C10" s="592"/>
      <c r="D10" s="592"/>
      <c r="E10" s="592"/>
      <c r="F10" s="592"/>
      <c r="G10" s="592"/>
      <c r="H10" s="21"/>
    </row>
    <row r="12" spans="1:15" ht="27" customHeight="1" x14ac:dyDescent="0.2">
      <c r="A12" s="589" t="s">
        <v>411</v>
      </c>
      <c r="B12" s="589"/>
      <c r="C12" s="589"/>
      <c r="D12" s="589"/>
      <c r="E12" s="589"/>
      <c r="F12" s="589"/>
      <c r="G12" s="589"/>
      <c r="H12" s="569"/>
    </row>
    <row r="13" spans="1:15" ht="27" customHeight="1" x14ac:dyDescent="0.2">
      <c r="A13" s="590" t="s">
        <v>417</v>
      </c>
      <c r="B13" s="591"/>
      <c r="C13" s="591"/>
      <c r="D13" s="591"/>
      <c r="E13" s="591"/>
      <c r="F13" s="591"/>
      <c r="G13" s="591"/>
      <c r="H13" s="570"/>
    </row>
    <row r="15" spans="1:15" ht="51" x14ac:dyDescent="0.2">
      <c r="A15" s="14" t="s">
        <v>8</v>
      </c>
      <c r="B15" s="15" t="s">
        <v>80</v>
      </c>
      <c r="C15" s="14" t="s">
        <v>9</v>
      </c>
      <c r="D15" s="14" t="s">
        <v>81</v>
      </c>
      <c r="E15" s="14" t="s">
        <v>46</v>
      </c>
      <c r="F15" s="14" t="s">
        <v>101</v>
      </c>
      <c r="G15" s="14" t="s">
        <v>45</v>
      </c>
    </row>
    <row r="16" spans="1:15" x14ac:dyDescent="0.2">
      <c r="A16" s="14">
        <v>1</v>
      </c>
      <c r="B16" s="39" t="s">
        <v>372</v>
      </c>
      <c r="C16" s="16" t="s">
        <v>100</v>
      </c>
      <c r="D16" s="17"/>
      <c r="E16" s="17">
        <f>'№1 Расчет ПИР'!D23/1000</f>
        <v>4.4820359632758029</v>
      </c>
      <c r="F16" s="17"/>
      <c r="G16" s="17">
        <f>F16+E16+D16</f>
        <v>4.4820359632758029</v>
      </c>
    </row>
    <row r="17" spans="1:10" x14ac:dyDescent="0.2">
      <c r="A17" s="14">
        <v>2</v>
      </c>
      <c r="B17" s="39" t="s">
        <v>373</v>
      </c>
      <c r="C17" s="16" t="s">
        <v>415</v>
      </c>
      <c r="D17" s="17"/>
      <c r="E17" s="17"/>
      <c r="F17" s="17"/>
      <c r="G17" s="17">
        <f t="shared" ref="G17:G19" si="0">F17+E17+D17</f>
        <v>0</v>
      </c>
    </row>
    <row r="18" spans="1:10" x14ac:dyDescent="0.2">
      <c r="A18" s="14">
        <v>3</v>
      </c>
      <c r="B18" s="39" t="s">
        <v>374</v>
      </c>
      <c r="C18" s="16" t="s">
        <v>102</v>
      </c>
      <c r="D18" s="17"/>
      <c r="E18" s="17"/>
      <c r="F18" s="17"/>
      <c r="G18" s="17">
        <f t="shared" si="0"/>
        <v>0</v>
      </c>
      <c r="I18" s="571"/>
      <c r="J18" s="572"/>
    </row>
    <row r="19" spans="1:10" x14ac:dyDescent="0.2">
      <c r="A19" s="14">
        <v>3</v>
      </c>
      <c r="B19" s="39" t="s">
        <v>374</v>
      </c>
      <c r="C19" s="16" t="s">
        <v>103</v>
      </c>
      <c r="D19" s="17">
        <f>('№2.3 Расчет СМР ВЛ-0,4кВ'!P24)*0.977874971811098</f>
        <v>69.630369667786681</v>
      </c>
      <c r="E19" s="17"/>
      <c r="F19" s="17"/>
      <c r="G19" s="17">
        <f t="shared" si="0"/>
        <v>69.630369667786681</v>
      </c>
    </row>
    <row r="20" spans="1:10" x14ac:dyDescent="0.2">
      <c r="A20" s="14">
        <v>4</v>
      </c>
      <c r="B20" s="39" t="s">
        <v>375</v>
      </c>
      <c r="C20" s="16" t="s">
        <v>376</v>
      </c>
      <c r="D20" s="17"/>
      <c r="E20" s="17"/>
      <c r="F20" s="17"/>
      <c r="G20" s="17"/>
    </row>
    <row r="21" spans="1:10" ht="25.5" x14ac:dyDescent="0.2">
      <c r="A21" s="14">
        <v>5</v>
      </c>
      <c r="B21" s="37"/>
      <c r="C21" s="16" t="s">
        <v>104</v>
      </c>
      <c r="D21" s="17"/>
      <c r="E21" s="17" t="s">
        <v>401</v>
      </c>
      <c r="F21" s="17"/>
      <c r="G21" s="17"/>
    </row>
    <row r="22" spans="1:10" x14ac:dyDescent="0.2">
      <c r="A22" s="14">
        <v>6</v>
      </c>
      <c r="B22" s="37"/>
      <c r="C22" s="16" t="s">
        <v>105</v>
      </c>
      <c r="D22" s="17"/>
      <c r="E22" s="17"/>
      <c r="F22" s="17"/>
      <c r="G22" s="17"/>
    </row>
    <row r="23" spans="1:10" x14ac:dyDescent="0.2">
      <c r="A23" s="14">
        <v>7</v>
      </c>
      <c r="B23" s="37"/>
      <c r="C23" s="16" t="s">
        <v>106</v>
      </c>
      <c r="D23" s="17"/>
      <c r="E23" s="17">
        <f>'№1 Расчет ПИР'!D37/1000</f>
        <v>21.420428492893617</v>
      </c>
      <c r="F23" s="17"/>
      <c r="G23" s="17">
        <f>E23+D23</f>
        <v>21.420428492893617</v>
      </c>
    </row>
    <row r="24" spans="1:10" x14ac:dyDescent="0.2">
      <c r="A24" s="14">
        <v>8</v>
      </c>
      <c r="B24" s="37"/>
      <c r="C24" s="16" t="s">
        <v>82</v>
      </c>
      <c r="D24" s="17"/>
      <c r="E24" s="537">
        <v>1</v>
      </c>
      <c r="F24" s="17"/>
      <c r="G24" s="17"/>
    </row>
    <row r="25" spans="1:10" ht="25.5" x14ac:dyDescent="0.2">
      <c r="A25" s="14">
        <v>9</v>
      </c>
      <c r="B25" s="37"/>
      <c r="C25" s="16" t="s">
        <v>107</v>
      </c>
      <c r="D25" s="17" t="s">
        <v>416</v>
      </c>
      <c r="E25" s="17"/>
      <c r="F25" s="17"/>
      <c r="G25" s="17"/>
    </row>
    <row r="26" spans="1:10" ht="25.5" x14ac:dyDescent="0.2">
      <c r="A26" s="14">
        <v>10</v>
      </c>
      <c r="B26" s="37"/>
      <c r="C26" s="16" t="s">
        <v>108</v>
      </c>
      <c r="D26" s="17"/>
      <c r="E26" s="17"/>
      <c r="F26" s="17"/>
      <c r="G26" s="17"/>
    </row>
    <row r="27" spans="1:10" x14ac:dyDescent="0.2">
      <c r="A27" s="14">
        <v>11</v>
      </c>
      <c r="B27" s="37"/>
      <c r="C27" s="16" t="s">
        <v>379</v>
      </c>
      <c r="D27" s="536"/>
      <c r="E27" s="536">
        <f>ROUND((E23*E24 ),5)</f>
        <v>21.42043</v>
      </c>
      <c r="F27" s="536"/>
      <c r="G27" s="536">
        <f t="shared" ref="G27:G28" si="1">E27+D27</f>
        <v>21.42043</v>
      </c>
    </row>
    <row r="28" spans="1:10" x14ac:dyDescent="0.2">
      <c r="A28" s="14">
        <v>12</v>
      </c>
      <c r="B28" s="37"/>
      <c r="C28" s="16" t="s">
        <v>412</v>
      </c>
      <c r="D28" s="536">
        <f>ROUND(((D19+D18+D17)*1.053*1.074*1.036*1.0185),5)</f>
        <v>83.090649999999997</v>
      </c>
      <c r="E28" s="536"/>
      <c r="F28" s="536"/>
      <c r="G28" s="536">
        <f t="shared" si="1"/>
        <v>83.090649999999997</v>
      </c>
    </row>
    <row r="29" spans="1:10" x14ac:dyDescent="0.2">
      <c r="A29" s="14">
        <v>13</v>
      </c>
      <c r="B29" s="37"/>
      <c r="C29" s="16" t="s">
        <v>380</v>
      </c>
      <c r="D29" s="536"/>
      <c r="E29" s="536"/>
      <c r="F29" s="536"/>
      <c r="G29" s="536"/>
    </row>
    <row r="30" spans="1:10" x14ac:dyDescent="0.2">
      <c r="A30" s="14">
        <v>14</v>
      </c>
      <c r="B30" s="18"/>
      <c r="C30" s="19" t="s">
        <v>413</v>
      </c>
      <c r="D30" s="521">
        <f>D28</f>
        <v>83.090649999999997</v>
      </c>
      <c r="E30" s="521">
        <f>E27</f>
        <v>21.42043</v>
      </c>
      <c r="F30" s="521"/>
      <c r="G30" s="521">
        <f>SUM(D30:E30)</f>
        <v>104.51107999999999</v>
      </c>
      <c r="I30" s="572"/>
    </row>
    <row r="31" spans="1:10" x14ac:dyDescent="0.2">
      <c r="A31" s="14"/>
      <c r="B31" s="18"/>
      <c r="C31" s="19" t="s">
        <v>444</v>
      </c>
      <c r="D31" s="521">
        <f>ROUND(D30*0.95,5)</f>
        <v>78.936120000000003</v>
      </c>
      <c r="E31" s="521">
        <f>ROUND(E30*0.95,5)</f>
        <v>20.349409999999999</v>
      </c>
      <c r="F31" s="521"/>
      <c r="G31" s="521">
        <f>D31+E31+F31</f>
        <v>99.285529999999994</v>
      </c>
      <c r="I31" s="572"/>
      <c r="J31" s="572"/>
    </row>
    <row r="32" spans="1:10" x14ac:dyDescent="0.2">
      <c r="A32" s="14">
        <v>15</v>
      </c>
      <c r="B32" s="18"/>
      <c r="C32" s="20" t="s">
        <v>83</v>
      </c>
      <c r="D32" s="522">
        <f>ROUND((0.2*D31),5)</f>
        <v>15.78722</v>
      </c>
      <c r="E32" s="522">
        <f>ROUND((0.2*E31),5)</f>
        <v>4.0698800000000004</v>
      </c>
      <c r="F32" s="522"/>
      <c r="G32" s="521">
        <f t="shared" ref="G32:G33" si="2">D32+E32+F32</f>
        <v>19.857099999999999</v>
      </c>
      <c r="I32" s="572"/>
      <c r="J32" s="572"/>
    </row>
    <row r="33" spans="1:10" x14ac:dyDescent="0.2">
      <c r="A33" s="14">
        <v>16</v>
      </c>
      <c r="B33" s="18"/>
      <c r="C33" s="19" t="s">
        <v>414</v>
      </c>
      <c r="D33" s="521">
        <f>D31+D32</f>
        <v>94.723340000000007</v>
      </c>
      <c r="E33" s="521">
        <f>E31+E32</f>
        <v>24.41929</v>
      </c>
      <c r="F33" s="521"/>
      <c r="G33" s="521">
        <f t="shared" si="2"/>
        <v>119.14263000000001</v>
      </c>
      <c r="I33" s="572"/>
      <c r="J33" s="572"/>
    </row>
    <row r="35" spans="1:10" s="576" customFormat="1" ht="27" customHeight="1" x14ac:dyDescent="0.25">
      <c r="A35" s="575" t="s">
        <v>445</v>
      </c>
      <c r="D35" s="577"/>
    </row>
    <row r="36" spans="1:10" s="576" customFormat="1" ht="15.75" x14ac:dyDescent="0.25">
      <c r="A36" s="575"/>
      <c r="D36" s="578"/>
      <c r="E36" s="583" t="s">
        <v>446</v>
      </c>
    </row>
    <row r="37" spans="1:10" s="576" customFormat="1" ht="15.75" x14ac:dyDescent="0.25">
      <c r="A37" s="575"/>
      <c r="D37" s="579" t="s">
        <v>447</v>
      </c>
      <c r="E37" s="583"/>
    </row>
    <row r="38" spans="1:10" s="576" customFormat="1" ht="15.75" x14ac:dyDescent="0.25">
      <c r="A38" s="575" t="s">
        <v>448</v>
      </c>
      <c r="D38" s="580"/>
      <c r="E38" s="583"/>
    </row>
    <row r="39" spans="1:10" s="576" customFormat="1" ht="15.75" x14ac:dyDescent="0.25">
      <c r="A39" s="575"/>
      <c r="D39" s="581"/>
      <c r="E39" s="583" t="s">
        <v>449</v>
      </c>
    </row>
    <row r="40" spans="1:10" s="576" customFormat="1" ht="15.75" x14ac:dyDescent="0.25">
      <c r="A40" s="575" t="s">
        <v>450</v>
      </c>
      <c r="D40" s="579" t="s">
        <v>447</v>
      </c>
      <c r="E40" s="583"/>
    </row>
    <row r="41" spans="1:10" s="576" customFormat="1" ht="15.75" x14ac:dyDescent="0.25">
      <c r="A41" s="575"/>
      <c r="D41" s="581"/>
      <c r="E41" s="583" t="s">
        <v>451</v>
      </c>
    </row>
    <row r="42" spans="1:10" s="576" customFormat="1" ht="15.75" x14ac:dyDescent="0.25">
      <c r="A42" s="577"/>
      <c r="D42" s="579" t="s">
        <v>447</v>
      </c>
    </row>
  </sheetData>
  <mergeCells count="5">
    <mergeCell ref="C8:G8"/>
    <mergeCell ref="A10:G10"/>
    <mergeCell ref="A12:G12"/>
    <mergeCell ref="A13:G13"/>
    <mergeCell ref="M2:O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A11" sqref="A11:P12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98" t="s">
        <v>1</v>
      </c>
      <c r="P1" s="598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98" t="s">
        <v>2</v>
      </c>
      <c r="P2" s="598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98" t="s">
        <v>3</v>
      </c>
      <c r="P3" s="598" t="s">
        <v>0</v>
      </c>
    </row>
    <row r="4" spans="1:16" ht="45" customHeight="1" x14ac:dyDescent="0.2">
      <c r="A4" s="599" t="s">
        <v>4</v>
      </c>
      <c r="B4" s="594"/>
      <c r="C4" s="594"/>
      <c r="D4" s="594"/>
      <c r="E4" s="594"/>
      <c r="F4" s="594"/>
      <c r="G4" s="594"/>
      <c r="H4" s="594"/>
      <c r="I4" s="594"/>
      <c r="J4" s="594"/>
      <c r="K4" s="594"/>
      <c r="L4" s="594"/>
      <c r="M4" s="594"/>
      <c r="N4" s="594"/>
      <c r="O4" s="594"/>
      <c r="P4" s="594"/>
    </row>
    <row r="5" spans="1:16" x14ac:dyDescent="0.2">
      <c r="A5" s="1" t="s">
        <v>0</v>
      </c>
    </row>
    <row r="6" spans="1:16" x14ac:dyDescent="0.2">
      <c r="A6" s="596" t="s">
        <v>47</v>
      </c>
      <c r="B6" s="594"/>
      <c r="C6" s="594"/>
      <c r="D6" s="594"/>
      <c r="E6" s="594"/>
      <c r="F6" s="594"/>
      <c r="G6" s="594"/>
      <c r="H6" s="594"/>
      <c r="I6" s="594"/>
      <c r="J6" s="594"/>
      <c r="K6" s="594"/>
      <c r="L6" s="594"/>
      <c r="M6" s="594"/>
      <c r="N6" s="594"/>
      <c r="O6" s="594"/>
      <c r="P6" s="594"/>
    </row>
    <row r="7" spans="1:16" x14ac:dyDescent="0.2">
      <c r="A7" s="593" t="s">
        <v>5</v>
      </c>
      <c r="B7" s="594"/>
      <c r="C7" s="594"/>
      <c r="D7" s="594"/>
      <c r="E7" s="594"/>
      <c r="F7" s="594"/>
      <c r="G7" s="594"/>
      <c r="H7" s="594"/>
      <c r="I7" s="594"/>
      <c r="J7" s="594"/>
      <c r="K7" s="594"/>
      <c r="L7" s="594"/>
      <c r="M7" s="594"/>
      <c r="N7" s="594"/>
      <c r="O7" s="594"/>
      <c r="P7" s="594"/>
    </row>
    <row r="8" spans="1:16" x14ac:dyDescent="0.2">
      <c r="A8" s="596" t="s">
        <v>48</v>
      </c>
      <c r="B8" s="594"/>
      <c r="C8" s="594"/>
      <c r="D8" s="594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594"/>
      <c r="P8" s="594"/>
    </row>
    <row r="9" spans="1:16" ht="45" customHeight="1" x14ac:dyDescent="0.2">
      <c r="A9" s="595"/>
      <c r="B9" s="594"/>
      <c r="C9" s="594"/>
      <c r="D9" s="594"/>
      <c r="E9" s="594"/>
      <c r="F9" s="594"/>
      <c r="G9" s="594"/>
      <c r="H9" s="594"/>
      <c r="I9" s="594"/>
      <c r="J9" s="594"/>
      <c r="K9" s="594"/>
      <c r="L9" s="594"/>
      <c r="M9" s="594"/>
      <c r="N9" s="594"/>
      <c r="O9" s="594"/>
      <c r="P9" s="594"/>
    </row>
    <row r="10" spans="1:16" x14ac:dyDescent="0.2">
      <c r="A10" s="595" t="s">
        <v>67</v>
      </c>
      <c r="B10" s="594"/>
      <c r="C10" s="594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4"/>
      <c r="O10" s="594"/>
      <c r="P10" s="594"/>
    </row>
    <row r="11" spans="1:16" x14ac:dyDescent="0.2">
      <c r="A11" s="595" t="s">
        <v>49</v>
      </c>
      <c r="B11" s="594"/>
      <c r="C11" s="594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4"/>
      <c r="O11" s="594"/>
      <c r="P11" s="594"/>
    </row>
    <row r="12" spans="1:16" x14ac:dyDescent="0.2">
      <c r="A12" s="593" t="s">
        <v>6</v>
      </c>
      <c r="B12" s="594"/>
      <c r="C12" s="594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4"/>
      <c r="O12" s="594"/>
      <c r="P12" s="594"/>
    </row>
    <row r="13" spans="1:16" x14ac:dyDescent="0.2">
      <c r="A13" s="595" t="s">
        <v>50</v>
      </c>
      <c r="B13" s="594"/>
      <c r="C13" s="594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4"/>
      <c r="O13" s="594"/>
      <c r="P13" s="594"/>
    </row>
    <row r="14" spans="1:16" x14ac:dyDescent="0.2">
      <c r="A14" s="596" t="s">
        <v>7</v>
      </c>
      <c r="B14" s="594"/>
      <c r="C14" s="594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4"/>
      <c r="O14" s="594"/>
      <c r="P14" s="594"/>
    </row>
    <row r="15" spans="1:16" x14ac:dyDescent="0.2">
      <c r="A15" s="597" t="s">
        <v>8</v>
      </c>
      <c r="B15" s="597" t="s">
        <v>9</v>
      </c>
      <c r="C15" s="597" t="s">
        <v>10</v>
      </c>
      <c r="D15" s="597" t="s">
        <v>0</v>
      </c>
      <c r="E15" s="597" t="s">
        <v>0</v>
      </c>
      <c r="F15" s="597" t="s">
        <v>0</v>
      </c>
      <c r="G15" s="597" t="s">
        <v>0</v>
      </c>
      <c r="H15" s="597" t="s">
        <v>0</v>
      </c>
      <c r="I15" s="597" t="s">
        <v>0</v>
      </c>
      <c r="J15" s="597" t="s">
        <v>11</v>
      </c>
      <c r="K15" s="597" t="s">
        <v>0</v>
      </c>
      <c r="L15" s="597" t="s">
        <v>0</v>
      </c>
      <c r="M15" s="597" t="s">
        <v>0</v>
      </c>
      <c r="N15" s="597" t="s">
        <v>0</v>
      </c>
      <c r="O15" s="597" t="s">
        <v>0</v>
      </c>
      <c r="P15" s="597" t="s">
        <v>0</v>
      </c>
    </row>
    <row r="16" spans="1:16" ht="30" customHeight="1" x14ac:dyDescent="0.2">
      <c r="A16" s="597" t="s">
        <v>0</v>
      </c>
      <c r="B16" s="597" t="s">
        <v>0</v>
      </c>
      <c r="C16" s="597" t="s">
        <v>12</v>
      </c>
      <c r="D16" s="597" t="s">
        <v>0</v>
      </c>
      <c r="E16" s="597" t="s">
        <v>0</v>
      </c>
      <c r="F16" s="597" t="s">
        <v>0</v>
      </c>
      <c r="G16" s="597" t="s">
        <v>0</v>
      </c>
      <c r="H16" s="597" t="s">
        <v>0</v>
      </c>
      <c r="I16" s="597" t="s">
        <v>0</v>
      </c>
      <c r="J16" s="597" t="s">
        <v>51</v>
      </c>
      <c r="K16" s="597" t="s">
        <v>0</v>
      </c>
      <c r="L16" s="597" t="s">
        <v>0</v>
      </c>
      <c r="M16" s="597" t="s">
        <v>0</v>
      </c>
      <c r="N16" s="597" t="s">
        <v>0</v>
      </c>
      <c r="O16" s="597" t="s">
        <v>0</v>
      </c>
      <c r="P16" s="597" t="s">
        <v>0</v>
      </c>
    </row>
    <row r="17" spans="1:18" ht="30" customHeight="1" x14ac:dyDescent="0.2">
      <c r="A17" s="597" t="s">
        <v>0</v>
      </c>
      <c r="B17" s="597" t="s">
        <v>0</v>
      </c>
      <c r="C17" s="597" t="s">
        <v>13</v>
      </c>
      <c r="D17" s="597" t="s">
        <v>0</v>
      </c>
      <c r="E17" s="597" t="s">
        <v>0</v>
      </c>
      <c r="F17" s="597" t="s">
        <v>0</v>
      </c>
      <c r="G17" s="597" t="s">
        <v>14</v>
      </c>
      <c r="H17" s="597" t="s">
        <v>0</v>
      </c>
      <c r="I17" s="597" t="s">
        <v>0</v>
      </c>
      <c r="J17" s="597" t="s">
        <v>15</v>
      </c>
      <c r="K17" s="597" t="s">
        <v>0</v>
      </c>
      <c r="L17" s="597" t="s">
        <v>0</v>
      </c>
      <c r="M17" s="597" t="s">
        <v>0</v>
      </c>
      <c r="N17" s="597" t="s">
        <v>14</v>
      </c>
      <c r="O17" s="597" t="s">
        <v>0</v>
      </c>
      <c r="P17" s="597" t="s">
        <v>0</v>
      </c>
    </row>
    <row r="18" spans="1:18" ht="60" x14ac:dyDescent="0.2">
      <c r="A18" s="597" t="s">
        <v>0</v>
      </c>
      <c r="B18" s="597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OutlineSymbols="0" showWhiteSpace="0" topLeftCell="A4" workbookViewId="0">
      <selection activeCell="A11" sqref="A11:P12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98" t="s">
        <v>1</v>
      </c>
      <c r="P1" s="598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98" t="s">
        <v>2</v>
      </c>
      <c r="P2" s="598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98" t="s">
        <v>3</v>
      </c>
      <c r="P3" s="598" t="s">
        <v>0</v>
      </c>
    </row>
    <row r="4" spans="1:16" ht="45" customHeight="1" x14ac:dyDescent="0.2">
      <c r="A4" s="599" t="s">
        <v>4</v>
      </c>
      <c r="B4" s="594"/>
      <c r="C4" s="594"/>
      <c r="D4" s="594"/>
      <c r="E4" s="594"/>
      <c r="F4" s="594"/>
      <c r="G4" s="594"/>
      <c r="H4" s="594"/>
      <c r="I4" s="594"/>
      <c r="J4" s="594"/>
      <c r="K4" s="594"/>
      <c r="L4" s="594"/>
      <c r="M4" s="594"/>
      <c r="N4" s="594"/>
      <c r="O4" s="594"/>
      <c r="P4" s="594"/>
    </row>
    <row r="5" spans="1:16" x14ac:dyDescent="0.2">
      <c r="A5" s="1" t="s">
        <v>0</v>
      </c>
    </row>
    <row r="6" spans="1:16" x14ac:dyDescent="0.2">
      <c r="A6" s="596" t="s">
        <v>47</v>
      </c>
      <c r="B6" s="594"/>
      <c r="C6" s="594"/>
      <c r="D6" s="594"/>
      <c r="E6" s="594"/>
      <c r="F6" s="594"/>
      <c r="G6" s="594"/>
      <c r="H6" s="594"/>
      <c r="I6" s="594"/>
      <c r="J6" s="594"/>
      <c r="K6" s="594"/>
      <c r="L6" s="594"/>
      <c r="M6" s="594"/>
      <c r="N6" s="594"/>
      <c r="O6" s="594"/>
      <c r="P6" s="594"/>
    </row>
    <row r="7" spans="1:16" x14ac:dyDescent="0.2">
      <c r="A7" s="593" t="s">
        <v>5</v>
      </c>
      <c r="B7" s="594"/>
      <c r="C7" s="594"/>
      <c r="D7" s="594"/>
      <c r="E7" s="594"/>
      <c r="F7" s="594"/>
      <c r="G7" s="594"/>
      <c r="H7" s="594"/>
      <c r="I7" s="594"/>
      <c r="J7" s="594"/>
      <c r="K7" s="594"/>
      <c r="L7" s="594"/>
      <c r="M7" s="594"/>
      <c r="N7" s="594"/>
      <c r="O7" s="594"/>
      <c r="P7" s="594"/>
    </row>
    <row r="8" spans="1:16" x14ac:dyDescent="0.2">
      <c r="A8" s="596" t="s">
        <v>48</v>
      </c>
      <c r="B8" s="594"/>
      <c r="C8" s="594"/>
      <c r="D8" s="594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594"/>
      <c r="P8" s="594"/>
    </row>
    <row r="9" spans="1:16" ht="45" customHeight="1" x14ac:dyDescent="0.2">
      <c r="A9" s="595"/>
      <c r="B9" s="594"/>
      <c r="C9" s="594"/>
      <c r="D9" s="594"/>
      <c r="E9" s="594"/>
      <c r="F9" s="594"/>
      <c r="G9" s="594"/>
      <c r="H9" s="594"/>
      <c r="I9" s="594"/>
      <c r="J9" s="594"/>
      <c r="K9" s="594"/>
      <c r="L9" s="594"/>
      <c r="M9" s="594"/>
      <c r="N9" s="594"/>
      <c r="O9" s="594"/>
      <c r="P9" s="594"/>
    </row>
    <row r="10" spans="1:16" x14ac:dyDescent="0.2">
      <c r="A10" s="595" t="s">
        <v>67</v>
      </c>
      <c r="B10" s="594"/>
      <c r="C10" s="594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4"/>
      <c r="O10" s="594"/>
      <c r="P10" s="594"/>
    </row>
    <row r="11" spans="1:16" x14ac:dyDescent="0.2">
      <c r="A11" s="595" t="s">
        <v>49</v>
      </c>
      <c r="B11" s="594"/>
      <c r="C11" s="594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4"/>
      <c r="O11" s="594"/>
      <c r="P11" s="594"/>
    </row>
    <row r="12" spans="1:16" x14ac:dyDescent="0.2">
      <c r="A12" s="593" t="s">
        <v>6</v>
      </c>
      <c r="B12" s="594"/>
      <c r="C12" s="594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4"/>
      <c r="O12" s="594"/>
      <c r="P12" s="594"/>
    </row>
    <row r="13" spans="1:16" x14ac:dyDescent="0.2">
      <c r="A13" s="595" t="s">
        <v>50</v>
      </c>
      <c r="B13" s="594"/>
      <c r="C13" s="594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4"/>
      <c r="O13" s="594"/>
      <c r="P13" s="594"/>
    </row>
    <row r="14" spans="1:16" x14ac:dyDescent="0.2">
      <c r="A14" s="596" t="s">
        <v>27</v>
      </c>
      <c r="B14" s="594"/>
      <c r="C14" s="594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4"/>
      <c r="O14" s="594"/>
      <c r="P14" s="594"/>
    </row>
    <row r="15" spans="1:16" x14ac:dyDescent="0.2">
      <c r="A15" s="597" t="s">
        <v>8</v>
      </c>
      <c r="B15" s="597" t="s">
        <v>9</v>
      </c>
      <c r="C15" s="597" t="s">
        <v>10</v>
      </c>
      <c r="D15" s="597" t="s">
        <v>0</v>
      </c>
      <c r="E15" s="597" t="s">
        <v>0</v>
      </c>
      <c r="F15" s="597" t="s">
        <v>0</v>
      </c>
      <c r="G15" s="597" t="s">
        <v>0</v>
      </c>
      <c r="H15" s="597" t="s">
        <v>0</v>
      </c>
      <c r="I15" s="597" t="s">
        <v>0</v>
      </c>
      <c r="J15" s="597" t="s">
        <v>11</v>
      </c>
      <c r="K15" s="597" t="s">
        <v>0</v>
      </c>
      <c r="L15" s="597" t="s">
        <v>0</v>
      </c>
      <c r="M15" s="597" t="s">
        <v>0</v>
      </c>
      <c r="N15" s="597" t="s">
        <v>0</v>
      </c>
      <c r="O15" s="597" t="s">
        <v>0</v>
      </c>
      <c r="P15" s="597" t="s">
        <v>0</v>
      </c>
    </row>
    <row r="16" spans="1:16" ht="30" customHeight="1" x14ac:dyDescent="0.2">
      <c r="A16" s="597" t="s">
        <v>0</v>
      </c>
      <c r="B16" s="597" t="s">
        <v>0</v>
      </c>
      <c r="C16" s="597" t="s">
        <v>12</v>
      </c>
      <c r="D16" s="597" t="s">
        <v>0</v>
      </c>
      <c r="E16" s="597" t="s">
        <v>0</v>
      </c>
      <c r="F16" s="597" t="s">
        <v>0</v>
      </c>
      <c r="G16" s="597" t="s">
        <v>0</v>
      </c>
      <c r="H16" s="597" t="s">
        <v>0</v>
      </c>
      <c r="I16" s="597" t="s">
        <v>0</v>
      </c>
      <c r="J16" s="597" t="s">
        <v>51</v>
      </c>
      <c r="K16" s="597" t="s">
        <v>0</v>
      </c>
      <c r="L16" s="597" t="s">
        <v>0</v>
      </c>
      <c r="M16" s="597" t="s">
        <v>0</v>
      </c>
      <c r="N16" s="597" t="s">
        <v>0</v>
      </c>
      <c r="O16" s="597" t="s">
        <v>0</v>
      </c>
      <c r="P16" s="597" t="s">
        <v>0</v>
      </c>
    </row>
    <row r="17" spans="1:18" ht="30" customHeight="1" x14ac:dyDescent="0.2">
      <c r="A17" s="597" t="s">
        <v>0</v>
      </c>
      <c r="B17" s="597" t="s">
        <v>0</v>
      </c>
      <c r="C17" s="597" t="s">
        <v>13</v>
      </c>
      <c r="D17" s="597" t="s">
        <v>0</v>
      </c>
      <c r="E17" s="597" t="s">
        <v>0</v>
      </c>
      <c r="F17" s="597" t="s">
        <v>0</v>
      </c>
      <c r="G17" s="597" t="s">
        <v>14</v>
      </c>
      <c r="H17" s="597" t="s">
        <v>0</v>
      </c>
      <c r="I17" s="597" t="s">
        <v>0</v>
      </c>
      <c r="J17" s="597" t="s">
        <v>15</v>
      </c>
      <c r="K17" s="597" t="s">
        <v>0</v>
      </c>
      <c r="L17" s="597" t="s">
        <v>0</v>
      </c>
      <c r="M17" s="597" t="s">
        <v>0</v>
      </c>
      <c r="N17" s="597" t="s">
        <v>14</v>
      </c>
      <c r="O17" s="597" t="s">
        <v>0</v>
      </c>
      <c r="P17" s="597" t="s">
        <v>0</v>
      </c>
    </row>
    <row r="18" spans="1:18" ht="60" x14ac:dyDescent="0.2">
      <c r="A18" s="597" t="s">
        <v>0</v>
      </c>
      <c r="B18" s="597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>
        <v>1</v>
      </c>
      <c r="B20" s="4" t="s">
        <v>52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53</v>
      </c>
      <c r="K20" s="4" t="s">
        <v>64</v>
      </c>
      <c r="L20" s="5">
        <v>1</v>
      </c>
      <c r="M20" s="4" t="s">
        <v>54</v>
      </c>
      <c r="N20" s="4" t="s">
        <v>55</v>
      </c>
      <c r="O20" s="6">
        <v>1188</v>
      </c>
      <c r="P20" s="6">
        <v>1164.24</v>
      </c>
      <c r="Q20" s="1">
        <v>0.98</v>
      </c>
      <c r="R20" s="1" t="s">
        <v>0</v>
      </c>
    </row>
    <row r="21" spans="1:18" ht="60" x14ac:dyDescent="0.2">
      <c r="A21" s="4">
        <v>2</v>
      </c>
      <c r="B21" s="4" t="s">
        <v>56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57</v>
      </c>
      <c r="L21" s="5">
        <v>1</v>
      </c>
      <c r="M21" s="4" t="s">
        <v>58</v>
      </c>
      <c r="N21" s="4" t="s">
        <v>59</v>
      </c>
      <c r="O21" s="6">
        <v>38</v>
      </c>
      <c r="P21" s="6">
        <v>38</v>
      </c>
      <c r="Q21" s="1">
        <v>1</v>
      </c>
      <c r="R21" s="1" t="s">
        <v>0</v>
      </c>
    </row>
    <row r="22" spans="1:18" ht="75" x14ac:dyDescent="0.2">
      <c r="A22" s="4">
        <v>3</v>
      </c>
      <c r="B22" s="4" t="s">
        <v>60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/>
      <c r="K22" s="4" t="s">
        <v>61</v>
      </c>
      <c r="L22" s="5">
        <v>1</v>
      </c>
      <c r="M22" s="4" t="s">
        <v>62</v>
      </c>
      <c r="N22" s="4" t="s">
        <v>63</v>
      </c>
      <c r="O22" s="6">
        <v>300</v>
      </c>
      <c r="P22" s="6">
        <v>300</v>
      </c>
      <c r="Q22" s="1">
        <v>1</v>
      </c>
      <c r="R22" s="1" t="s">
        <v>0</v>
      </c>
    </row>
    <row r="23" spans="1:18" ht="60" x14ac:dyDescent="0.2">
      <c r="A23" s="4" t="s">
        <v>0</v>
      </c>
      <c r="B23" s="4" t="s">
        <v>25</v>
      </c>
      <c r="C23" s="4" t="s">
        <v>0</v>
      </c>
      <c r="D23" s="4" t="s">
        <v>0</v>
      </c>
      <c r="E23" s="5" t="s">
        <v>0</v>
      </c>
      <c r="F23" s="4" t="s">
        <v>0</v>
      </c>
      <c r="G23" s="4" t="s">
        <v>0</v>
      </c>
      <c r="H23" s="6" t="s">
        <v>0</v>
      </c>
      <c r="I23" s="6" t="s">
        <v>26</v>
      </c>
      <c r="J23" s="4" t="s">
        <v>0</v>
      </c>
      <c r="K23" s="4" t="s">
        <v>0</v>
      </c>
      <c r="L23" s="5" t="s">
        <v>0</v>
      </c>
      <c r="M23" s="4" t="s">
        <v>0</v>
      </c>
      <c r="N23" s="4" t="s">
        <v>0</v>
      </c>
      <c r="O23" s="6" t="s">
        <v>0</v>
      </c>
      <c r="P23" s="6">
        <v>1502.24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4"/>
  <sheetViews>
    <sheetView showOutlineSymbols="0" showWhiteSpace="0" topLeftCell="H18" workbookViewId="0">
      <selection activeCell="A11" sqref="A11:P12"/>
    </sheetView>
  </sheetViews>
  <sheetFormatPr defaultRowHeight="14.25" x14ac:dyDescent="0.2"/>
  <cols>
    <col min="1" max="1" width="8" style="9" bestFit="1" customWidth="1"/>
    <col min="2" max="2" width="25" style="9" bestFit="1" customWidth="1"/>
    <col min="3" max="3" width="13" style="9" bestFit="1" customWidth="1"/>
    <col min="4" max="4" width="23" style="9" bestFit="1" customWidth="1"/>
    <col min="5" max="5" width="13" style="9" bestFit="1" customWidth="1"/>
    <col min="6" max="6" width="10" style="9" bestFit="1" customWidth="1"/>
    <col min="7" max="7" width="13" style="9" bestFit="1" customWidth="1"/>
    <col min="8" max="8" width="16" style="9" bestFit="1" customWidth="1"/>
    <col min="9" max="9" width="14" style="9" bestFit="1" customWidth="1"/>
    <col min="10" max="10" width="13" style="9" bestFit="1" customWidth="1"/>
    <col min="11" max="11" width="22" style="9" bestFit="1" customWidth="1"/>
    <col min="12" max="12" width="13" style="9" bestFit="1" customWidth="1"/>
    <col min="13" max="13" width="10" style="9" bestFit="1" customWidth="1"/>
    <col min="14" max="14" width="13" style="9" bestFit="1" customWidth="1"/>
    <col min="15" max="15" width="16" style="9" bestFit="1" customWidth="1"/>
    <col min="16" max="16" width="14" style="9" bestFit="1" customWidth="1"/>
    <col min="17" max="17" width="8.375" style="9" bestFit="1" customWidth="1"/>
    <col min="18" max="18" width="15.625" style="9" bestFit="1" customWidth="1"/>
    <col min="19" max="16384" width="9" style="9"/>
  </cols>
  <sheetData>
    <row r="1" spans="1:16" x14ac:dyDescent="0.2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  <c r="N1" s="8" t="s">
        <v>0</v>
      </c>
      <c r="O1" s="598" t="s">
        <v>1</v>
      </c>
      <c r="P1" s="598" t="s">
        <v>0</v>
      </c>
    </row>
    <row r="2" spans="1:16" x14ac:dyDescent="0.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  <c r="N2" s="8" t="s">
        <v>0</v>
      </c>
      <c r="O2" s="598" t="s">
        <v>2</v>
      </c>
      <c r="P2" s="598" t="s">
        <v>0</v>
      </c>
    </row>
    <row r="3" spans="1:16" x14ac:dyDescent="0.2">
      <c r="A3" s="8" t="s">
        <v>0</v>
      </c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8" t="s">
        <v>0</v>
      </c>
      <c r="J3" s="8" t="s">
        <v>0</v>
      </c>
      <c r="K3" s="8" t="s">
        <v>0</v>
      </c>
      <c r="L3" s="8" t="s">
        <v>0</v>
      </c>
      <c r="M3" s="8" t="s">
        <v>0</v>
      </c>
      <c r="N3" s="8" t="s">
        <v>0</v>
      </c>
      <c r="O3" s="598" t="s">
        <v>3</v>
      </c>
      <c r="P3" s="598" t="s">
        <v>0</v>
      </c>
    </row>
    <row r="4" spans="1:16" ht="45" customHeight="1" x14ac:dyDescent="0.2">
      <c r="A4" s="599" t="s">
        <v>4</v>
      </c>
      <c r="B4" s="594"/>
      <c r="C4" s="594"/>
      <c r="D4" s="594"/>
      <c r="E4" s="594"/>
      <c r="F4" s="594"/>
      <c r="G4" s="594"/>
      <c r="H4" s="594"/>
      <c r="I4" s="594"/>
      <c r="J4" s="594"/>
      <c r="K4" s="594"/>
      <c r="L4" s="594"/>
      <c r="M4" s="594"/>
      <c r="N4" s="594"/>
      <c r="O4" s="594"/>
      <c r="P4" s="594"/>
    </row>
    <row r="5" spans="1:16" x14ac:dyDescent="0.2">
      <c r="A5" s="9" t="s">
        <v>0</v>
      </c>
    </row>
    <row r="6" spans="1:16" x14ac:dyDescent="0.2">
      <c r="A6" s="596" t="s">
        <v>65</v>
      </c>
      <c r="B6" s="594"/>
      <c r="C6" s="594"/>
      <c r="D6" s="594"/>
      <c r="E6" s="594"/>
      <c r="F6" s="594"/>
      <c r="G6" s="594"/>
      <c r="H6" s="594"/>
      <c r="I6" s="594"/>
      <c r="J6" s="594"/>
      <c r="K6" s="594"/>
      <c r="L6" s="594"/>
      <c r="M6" s="594"/>
      <c r="N6" s="594"/>
      <c r="O6" s="594"/>
      <c r="P6" s="594"/>
    </row>
    <row r="7" spans="1:16" x14ac:dyDescent="0.2">
      <c r="A7" s="593" t="s">
        <v>5</v>
      </c>
      <c r="B7" s="594"/>
      <c r="C7" s="594"/>
      <c r="D7" s="594"/>
      <c r="E7" s="594"/>
      <c r="F7" s="594"/>
      <c r="G7" s="594"/>
      <c r="H7" s="594"/>
      <c r="I7" s="594"/>
      <c r="J7" s="594"/>
      <c r="K7" s="594"/>
      <c r="L7" s="594"/>
      <c r="M7" s="594"/>
      <c r="N7" s="594"/>
      <c r="O7" s="594"/>
      <c r="P7" s="594"/>
    </row>
    <row r="8" spans="1:16" x14ac:dyDescent="0.2">
      <c r="A8" s="596" t="s">
        <v>66</v>
      </c>
      <c r="B8" s="594"/>
      <c r="C8" s="594"/>
      <c r="D8" s="594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594"/>
      <c r="P8" s="594"/>
    </row>
    <row r="9" spans="1:16" ht="45" customHeight="1" x14ac:dyDescent="0.2">
      <c r="A9" s="595" t="str">
        <f>'УРС вл-6 тп'!A13:G13</f>
        <v>по объекту: «Строительство 2-х ВЛ 6 кВ, 2-х ТП на землях СХПК «Аграрник» Саратовского района (договор ТП №2062-000618, договор ТП №2062-000619 Краснов А.В.)» «под ключ»</v>
      </c>
      <c r="B9" s="594"/>
      <c r="C9" s="594"/>
      <c r="D9" s="594"/>
      <c r="E9" s="594"/>
      <c r="F9" s="594"/>
      <c r="G9" s="594"/>
      <c r="H9" s="594"/>
      <c r="I9" s="594"/>
      <c r="J9" s="594"/>
      <c r="K9" s="594"/>
      <c r="L9" s="594"/>
      <c r="M9" s="594"/>
      <c r="N9" s="594"/>
      <c r="O9" s="594"/>
      <c r="P9" s="594"/>
    </row>
    <row r="10" spans="1:16" x14ac:dyDescent="0.2">
      <c r="A10" s="595" t="s">
        <v>67</v>
      </c>
      <c r="B10" s="594"/>
      <c r="C10" s="594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4"/>
      <c r="O10" s="594"/>
      <c r="P10" s="594"/>
    </row>
    <row r="11" spans="1:16" x14ac:dyDescent="0.2">
      <c r="A11" s="595" t="s">
        <v>0</v>
      </c>
      <c r="B11" s="594"/>
      <c r="C11" s="594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4"/>
      <c r="O11" s="594"/>
      <c r="P11" s="594"/>
    </row>
    <row r="12" spans="1:16" x14ac:dyDescent="0.2">
      <c r="A12" s="593" t="s">
        <v>6</v>
      </c>
      <c r="B12" s="594"/>
      <c r="C12" s="594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4"/>
      <c r="O12" s="594"/>
      <c r="P12" s="594"/>
    </row>
    <row r="13" spans="1:16" x14ac:dyDescent="0.2">
      <c r="A13" s="595" t="s">
        <v>50</v>
      </c>
      <c r="B13" s="594"/>
      <c r="C13" s="594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4"/>
      <c r="O13" s="594"/>
      <c r="P13" s="594"/>
    </row>
    <row r="14" spans="1:16" x14ac:dyDescent="0.2">
      <c r="A14" s="596" t="s">
        <v>68</v>
      </c>
      <c r="B14" s="594"/>
      <c r="C14" s="594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4"/>
      <c r="O14" s="594"/>
      <c r="P14" s="594"/>
    </row>
    <row r="15" spans="1:16" x14ac:dyDescent="0.2">
      <c r="A15" s="597" t="s">
        <v>8</v>
      </c>
      <c r="B15" s="597" t="s">
        <v>9</v>
      </c>
      <c r="C15" s="597" t="s">
        <v>10</v>
      </c>
      <c r="D15" s="597" t="s">
        <v>0</v>
      </c>
      <c r="E15" s="597" t="s">
        <v>0</v>
      </c>
      <c r="F15" s="597" t="s">
        <v>0</v>
      </c>
      <c r="G15" s="597" t="s">
        <v>0</v>
      </c>
      <c r="H15" s="597" t="s">
        <v>0</v>
      </c>
      <c r="I15" s="597" t="s">
        <v>0</v>
      </c>
      <c r="J15" s="597" t="s">
        <v>11</v>
      </c>
      <c r="K15" s="597" t="s">
        <v>0</v>
      </c>
      <c r="L15" s="597" t="s">
        <v>0</v>
      </c>
      <c r="M15" s="597" t="s">
        <v>0</v>
      </c>
      <c r="N15" s="597" t="s">
        <v>0</v>
      </c>
      <c r="O15" s="597" t="s">
        <v>0</v>
      </c>
      <c r="P15" s="597" t="s">
        <v>0</v>
      </c>
    </row>
    <row r="16" spans="1:16" ht="30" customHeight="1" x14ac:dyDescent="0.2">
      <c r="A16" s="597" t="s">
        <v>0</v>
      </c>
      <c r="B16" s="597" t="s">
        <v>0</v>
      </c>
      <c r="C16" s="597" t="s">
        <v>12</v>
      </c>
      <c r="D16" s="597" t="s">
        <v>0</v>
      </c>
      <c r="E16" s="597" t="s">
        <v>0</v>
      </c>
      <c r="F16" s="597" t="s">
        <v>0</v>
      </c>
      <c r="G16" s="597" t="s">
        <v>0</v>
      </c>
      <c r="H16" s="597" t="s">
        <v>0</v>
      </c>
      <c r="I16" s="597" t="s">
        <v>0</v>
      </c>
      <c r="J16" s="597" t="s">
        <v>69</v>
      </c>
      <c r="K16" s="597" t="s">
        <v>0</v>
      </c>
      <c r="L16" s="597" t="s">
        <v>0</v>
      </c>
      <c r="M16" s="597" t="s">
        <v>0</v>
      </c>
      <c r="N16" s="597" t="s">
        <v>0</v>
      </c>
      <c r="O16" s="597" t="s">
        <v>0</v>
      </c>
      <c r="P16" s="597" t="s">
        <v>0</v>
      </c>
    </row>
    <row r="17" spans="1:18" ht="30" customHeight="1" x14ac:dyDescent="0.2">
      <c r="A17" s="597" t="s">
        <v>0</v>
      </c>
      <c r="B17" s="597" t="s">
        <v>0</v>
      </c>
      <c r="C17" s="597" t="s">
        <v>13</v>
      </c>
      <c r="D17" s="597" t="s">
        <v>0</v>
      </c>
      <c r="E17" s="597" t="s">
        <v>0</v>
      </c>
      <c r="F17" s="597" t="s">
        <v>0</v>
      </c>
      <c r="G17" s="597" t="s">
        <v>14</v>
      </c>
      <c r="H17" s="597" t="s">
        <v>0</v>
      </c>
      <c r="I17" s="597" t="s">
        <v>0</v>
      </c>
      <c r="J17" s="597" t="s">
        <v>15</v>
      </c>
      <c r="K17" s="597" t="s">
        <v>0</v>
      </c>
      <c r="L17" s="597" t="s">
        <v>0</v>
      </c>
      <c r="M17" s="597" t="s">
        <v>0</v>
      </c>
      <c r="N17" s="597" t="s">
        <v>14</v>
      </c>
      <c r="O17" s="597" t="s">
        <v>0</v>
      </c>
      <c r="P17" s="597" t="s">
        <v>0</v>
      </c>
    </row>
    <row r="18" spans="1:18" ht="60" x14ac:dyDescent="0.2">
      <c r="A18" s="597" t="s">
        <v>0</v>
      </c>
      <c r="B18" s="597" t="s">
        <v>0</v>
      </c>
      <c r="C18" s="10" t="s">
        <v>16</v>
      </c>
      <c r="D18" s="10" t="s">
        <v>17</v>
      </c>
      <c r="E18" s="10" t="s">
        <v>18</v>
      </c>
      <c r="F18" s="10" t="s">
        <v>19</v>
      </c>
      <c r="G18" s="10" t="s">
        <v>20</v>
      </c>
      <c r="H18" s="10" t="s">
        <v>21</v>
      </c>
      <c r="I18" s="10" t="s">
        <v>22</v>
      </c>
      <c r="J18" s="10" t="s">
        <v>16</v>
      </c>
      <c r="K18" s="10" t="s">
        <v>17</v>
      </c>
      <c r="L18" s="10" t="s">
        <v>18</v>
      </c>
      <c r="M18" s="10" t="s">
        <v>19</v>
      </c>
      <c r="N18" s="10" t="s">
        <v>20</v>
      </c>
      <c r="O18" s="10" t="s">
        <v>21</v>
      </c>
      <c r="P18" s="10" t="s">
        <v>22</v>
      </c>
      <c r="Q18" s="10" t="s">
        <v>23</v>
      </c>
      <c r="R18" s="10" t="s">
        <v>24</v>
      </c>
    </row>
    <row r="19" spans="1:18" ht="15" x14ac:dyDescent="0.2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</row>
    <row r="20" spans="1:18" ht="50.1" customHeight="1" x14ac:dyDescent="0.2">
      <c r="A20" s="4" t="s">
        <v>92</v>
      </c>
      <c r="B20" s="33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29</v>
      </c>
      <c r="K20" s="4" t="s">
        <v>71</v>
      </c>
      <c r="L20" s="35">
        <f>L21</f>
        <v>0</v>
      </c>
      <c r="M20" s="4" t="s">
        <v>72</v>
      </c>
      <c r="N20" s="4" t="s">
        <v>73</v>
      </c>
      <c r="O20" s="6">
        <v>767</v>
      </c>
      <c r="P20" s="6">
        <f>O20*L20*Q20</f>
        <v>0</v>
      </c>
      <c r="Q20" s="9">
        <v>1.35</v>
      </c>
      <c r="R20" s="32"/>
    </row>
    <row r="21" spans="1:18" ht="45" x14ac:dyDescent="0.2">
      <c r="A21" s="4" t="s">
        <v>93</v>
      </c>
      <c r="B21" s="33" t="s">
        <v>74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71</v>
      </c>
      <c r="L21" s="35">
        <f>L22</f>
        <v>0</v>
      </c>
      <c r="M21" s="4" t="s">
        <v>72</v>
      </c>
      <c r="N21" s="4" t="s">
        <v>75</v>
      </c>
      <c r="O21" s="6">
        <v>699</v>
      </c>
      <c r="P21" s="6">
        <f t="shared" ref="P21:P23" si="0">O21*L21*Q21</f>
        <v>0</v>
      </c>
      <c r="Q21" s="9">
        <v>1.02</v>
      </c>
      <c r="R21" s="32"/>
    </row>
    <row r="22" spans="1:18" ht="30" x14ac:dyDescent="0.2">
      <c r="A22" s="4" t="s">
        <v>94</v>
      </c>
      <c r="B22" s="33" t="s">
        <v>76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 t="s">
        <v>77</v>
      </c>
      <c r="K22" s="4" t="s">
        <v>78</v>
      </c>
      <c r="L22" s="35">
        <f>проектные!Q16</f>
        <v>0</v>
      </c>
      <c r="M22" s="4" t="s">
        <v>72</v>
      </c>
      <c r="N22" s="4" t="s">
        <v>79</v>
      </c>
      <c r="O22" s="6">
        <v>400</v>
      </c>
      <c r="P22" s="6">
        <f t="shared" si="0"/>
        <v>0</v>
      </c>
      <c r="Q22" s="9">
        <v>1.02</v>
      </c>
      <c r="R22" s="32"/>
    </row>
    <row r="23" spans="1:18" ht="75" x14ac:dyDescent="0.2">
      <c r="A23" s="4" t="s">
        <v>95</v>
      </c>
      <c r="B23" s="33" t="s">
        <v>406</v>
      </c>
      <c r="C23" s="4" t="s">
        <v>26</v>
      </c>
      <c r="D23" s="4" t="s">
        <v>26</v>
      </c>
      <c r="E23" s="5" t="s">
        <v>26</v>
      </c>
      <c r="F23" s="4" t="s">
        <v>26</v>
      </c>
      <c r="G23" s="4" t="s">
        <v>26</v>
      </c>
      <c r="H23" s="6" t="s">
        <v>26</v>
      </c>
      <c r="I23" s="6" t="s">
        <v>26</v>
      </c>
      <c r="J23" s="4" t="s">
        <v>407</v>
      </c>
      <c r="K23" s="4"/>
      <c r="L23" s="35">
        <v>1</v>
      </c>
      <c r="M23" s="4" t="s">
        <v>90</v>
      </c>
      <c r="N23" s="4" t="s">
        <v>408</v>
      </c>
      <c r="O23" s="6">
        <v>1663</v>
      </c>
      <c r="P23" s="6">
        <f t="shared" si="0"/>
        <v>1679.63</v>
      </c>
      <c r="Q23" s="9">
        <v>1.01</v>
      </c>
      <c r="R23" s="32"/>
    </row>
    <row r="24" spans="1:18" ht="60" x14ac:dyDescent="0.2">
      <c r="A24" s="4" t="s">
        <v>96</v>
      </c>
      <c r="B24" s="33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 t="s">
        <v>0</v>
      </c>
      <c r="M24" s="4" t="s">
        <v>0</v>
      </c>
      <c r="N24" s="4" t="s">
        <v>0</v>
      </c>
      <c r="O24" s="6" t="s">
        <v>0</v>
      </c>
      <c r="P24" s="6">
        <f>SUM(P20:P23)</f>
        <v>1679.63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1"/>
  <sheetViews>
    <sheetView showOutlineSymbols="0" showWhiteSpace="0" topLeftCell="E8" workbookViewId="0">
      <selection activeCell="A11" sqref="A11:P12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98" t="s">
        <v>1</v>
      </c>
      <c r="P1" s="598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98" t="s">
        <v>2</v>
      </c>
      <c r="P2" s="598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98" t="s">
        <v>3</v>
      </c>
      <c r="P3" s="598" t="s">
        <v>0</v>
      </c>
    </row>
    <row r="4" spans="1:16" ht="45" customHeight="1" x14ac:dyDescent="0.2">
      <c r="A4" s="599" t="s">
        <v>4</v>
      </c>
      <c r="B4" s="594"/>
      <c r="C4" s="594"/>
      <c r="D4" s="594"/>
      <c r="E4" s="594"/>
      <c r="F4" s="594"/>
      <c r="G4" s="594"/>
      <c r="H4" s="594"/>
      <c r="I4" s="594"/>
      <c r="J4" s="594"/>
      <c r="K4" s="594"/>
      <c r="L4" s="594"/>
      <c r="M4" s="594"/>
      <c r="N4" s="594"/>
      <c r="O4" s="594"/>
      <c r="P4" s="594"/>
    </row>
    <row r="5" spans="1:16" x14ac:dyDescent="0.2">
      <c r="A5" s="1" t="s">
        <v>0</v>
      </c>
    </row>
    <row r="6" spans="1:16" x14ac:dyDescent="0.2">
      <c r="A6" s="596" t="s">
        <v>47</v>
      </c>
      <c r="B6" s="594"/>
      <c r="C6" s="594"/>
      <c r="D6" s="594"/>
      <c r="E6" s="594"/>
      <c r="F6" s="594"/>
      <c r="G6" s="594"/>
      <c r="H6" s="594"/>
      <c r="I6" s="594"/>
      <c r="J6" s="594"/>
      <c r="K6" s="594"/>
      <c r="L6" s="594"/>
      <c r="M6" s="594"/>
      <c r="N6" s="594"/>
      <c r="O6" s="594"/>
      <c r="P6" s="594"/>
    </row>
    <row r="7" spans="1:16" x14ac:dyDescent="0.2">
      <c r="A7" s="593" t="s">
        <v>5</v>
      </c>
      <c r="B7" s="594"/>
      <c r="C7" s="594"/>
      <c r="D7" s="594"/>
      <c r="E7" s="594"/>
      <c r="F7" s="594"/>
      <c r="G7" s="594"/>
      <c r="H7" s="594"/>
      <c r="I7" s="594"/>
      <c r="J7" s="594"/>
      <c r="K7" s="594"/>
      <c r="L7" s="594"/>
      <c r="M7" s="594"/>
      <c r="N7" s="594"/>
      <c r="O7" s="594"/>
      <c r="P7" s="594"/>
    </row>
    <row r="8" spans="1:16" x14ac:dyDescent="0.2">
      <c r="A8" s="596" t="s">
        <v>48</v>
      </c>
      <c r="B8" s="594"/>
      <c r="C8" s="594"/>
      <c r="D8" s="594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594"/>
      <c r="P8" s="594"/>
    </row>
    <row r="9" spans="1:16" ht="45" customHeight="1" x14ac:dyDescent="0.2">
      <c r="A9" s="595" t="str">
        <f>'УРС вл-6 тп'!A13:G13</f>
        <v>по объекту: «Строительство 2-х ВЛ 6 кВ, 2-х ТП на землях СХПК «Аграрник» Саратовского района (договор ТП №2062-000618, договор ТП №2062-000619 Краснов А.В.)» «под ключ»</v>
      </c>
      <c r="B9" s="594"/>
      <c r="C9" s="594"/>
      <c r="D9" s="594"/>
      <c r="E9" s="594"/>
      <c r="F9" s="594"/>
      <c r="G9" s="594"/>
      <c r="H9" s="594"/>
      <c r="I9" s="594"/>
      <c r="J9" s="594"/>
      <c r="K9" s="594"/>
      <c r="L9" s="594"/>
      <c r="M9" s="594"/>
      <c r="N9" s="594"/>
      <c r="O9" s="594"/>
      <c r="P9" s="594"/>
    </row>
    <row r="10" spans="1:16" x14ac:dyDescent="0.2">
      <c r="A10" s="595" t="s">
        <v>89</v>
      </c>
      <c r="B10" s="594"/>
      <c r="C10" s="594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4"/>
      <c r="O10" s="594"/>
      <c r="P10" s="594"/>
    </row>
    <row r="11" spans="1:16" x14ac:dyDescent="0.2">
      <c r="A11" s="595" t="s">
        <v>49</v>
      </c>
      <c r="B11" s="594"/>
      <c r="C11" s="594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4"/>
      <c r="O11" s="594"/>
      <c r="P11" s="594"/>
    </row>
    <row r="12" spans="1:16" x14ac:dyDescent="0.2">
      <c r="A12" s="593" t="s">
        <v>6</v>
      </c>
      <c r="B12" s="594"/>
      <c r="C12" s="594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4"/>
      <c r="O12" s="594"/>
      <c r="P12" s="594"/>
    </row>
    <row r="13" spans="1:16" x14ac:dyDescent="0.2">
      <c r="A13" s="595" t="s">
        <v>50</v>
      </c>
      <c r="B13" s="594"/>
      <c r="C13" s="594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4"/>
      <c r="O13" s="594"/>
      <c r="P13" s="594"/>
    </row>
    <row r="14" spans="1:16" x14ac:dyDescent="0.2">
      <c r="A14" s="596" t="s">
        <v>28</v>
      </c>
      <c r="B14" s="594"/>
      <c r="C14" s="594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4"/>
      <c r="O14" s="594"/>
      <c r="P14" s="594"/>
    </row>
    <row r="15" spans="1:16" x14ac:dyDescent="0.2">
      <c r="A15" s="597" t="s">
        <v>8</v>
      </c>
      <c r="B15" s="597" t="s">
        <v>9</v>
      </c>
      <c r="C15" s="597" t="s">
        <v>10</v>
      </c>
      <c r="D15" s="597" t="s">
        <v>0</v>
      </c>
      <c r="E15" s="597" t="s">
        <v>0</v>
      </c>
      <c r="F15" s="597" t="s">
        <v>0</v>
      </c>
      <c r="G15" s="597" t="s">
        <v>0</v>
      </c>
      <c r="H15" s="597" t="s">
        <v>0</v>
      </c>
      <c r="I15" s="597" t="s">
        <v>0</v>
      </c>
      <c r="J15" s="597" t="s">
        <v>11</v>
      </c>
      <c r="K15" s="597" t="s">
        <v>0</v>
      </c>
      <c r="L15" s="597" t="s">
        <v>0</v>
      </c>
      <c r="M15" s="597" t="s">
        <v>0</v>
      </c>
      <c r="N15" s="597" t="s">
        <v>0</v>
      </c>
      <c r="O15" s="597" t="s">
        <v>0</v>
      </c>
      <c r="P15" s="597" t="s">
        <v>0</v>
      </c>
    </row>
    <row r="16" spans="1:16" ht="30" customHeight="1" x14ac:dyDescent="0.2">
      <c r="A16" s="597" t="s">
        <v>0</v>
      </c>
      <c r="B16" s="597" t="s">
        <v>0</v>
      </c>
      <c r="C16" s="597" t="s">
        <v>12</v>
      </c>
      <c r="D16" s="597" t="s">
        <v>0</v>
      </c>
      <c r="E16" s="597" t="s">
        <v>0</v>
      </c>
      <c r="F16" s="597" t="s">
        <v>0</v>
      </c>
      <c r="G16" s="597" t="s">
        <v>0</v>
      </c>
      <c r="H16" s="597" t="s">
        <v>0</v>
      </c>
      <c r="I16" s="597" t="s">
        <v>0</v>
      </c>
      <c r="J16" s="597" t="s">
        <v>51</v>
      </c>
      <c r="K16" s="597" t="s">
        <v>0</v>
      </c>
      <c r="L16" s="597" t="s">
        <v>0</v>
      </c>
      <c r="M16" s="597" t="s">
        <v>0</v>
      </c>
      <c r="N16" s="597" t="s">
        <v>0</v>
      </c>
      <c r="O16" s="597" t="s">
        <v>0</v>
      </c>
      <c r="P16" s="597" t="s">
        <v>0</v>
      </c>
    </row>
    <row r="17" spans="1:18" ht="30" customHeight="1" x14ac:dyDescent="0.2">
      <c r="A17" s="597" t="s">
        <v>0</v>
      </c>
      <c r="B17" s="597" t="s">
        <v>0</v>
      </c>
      <c r="C17" s="597" t="s">
        <v>13</v>
      </c>
      <c r="D17" s="597" t="s">
        <v>0</v>
      </c>
      <c r="E17" s="597" t="s">
        <v>0</v>
      </c>
      <c r="F17" s="597" t="s">
        <v>0</v>
      </c>
      <c r="G17" s="597" t="s">
        <v>14</v>
      </c>
      <c r="H17" s="597" t="s">
        <v>0</v>
      </c>
      <c r="I17" s="597" t="s">
        <v>0</v>
      </c>
      <c r="J17" s="597" t="s">
        <v>15</v>
      </c>
      <c r="K17" s="597" t="s">
        <v>0</v>
      </c>
      <c r="L17" s="597" t="s">
        <v>0</v>
      </c>
      <c r="M17" s="597" t="s">
        <v>0</v>
      </c>
      <c r="N17" s="597" t="s">
        <v>14</v>
      </c>
      <c r="O17" s="597" t="s">
        <v>0</v>
      </c>
      <c r="P17" s="597" t="s">
        <v>0</v>
      </c>
    </row>
    <row r="18" spans="1:18" ht="60" x14ac:dyDescent="0.2">
      <c r="A18" s="597" t="s">
        <v>0</v>
      </c>
      <c r="B18" s="597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</row>
    <row r="20" spans="1:18" ht="50.1" customHeight="1" x14ac:dyDescent="0.2">
      <c r="A20" s="27" t="s">
        <v>0</v>
      </c>
      <c r="B20" s="30" t="s">
        <v>382</v>
      </c>
      <c r="C20" s="27" t="s">
        <v>0</v>
      </c>
      <c r="D20" s="27" t="s">
        <v>0</v>
      </c>
      <c r="E20" s="28" t="s">
        <v>0</v>
      </c>
      <c r="F20" s="27" t="s">
        <v>0</v>
      </c>
      <c r="G20" s="27" t="s">
        <v>0</v>
      </c>
      <c r="H20" s="29" t="s">
        <v>0</v>
      </c>
      <c r="I20" s="29" t="s">
        <v>26</v>
      </c>
      <c r="J20" s="27" t="s">
        <v>91</v>
      </c>
      <c r="K20" s="27" t="s">
        <v>395</v>
      </c>
      <c r="L20" s="28">
        <v>2</v>
      </c>
      <c r="M20" s="27" t="s">
        <v>90</v>
      </c>
      <c r="N20" s="27" t="s">
        <v>396</v>
      </c>
      <c r="O20" s="29">
        <v>573</v>
      </c>
      <c r="P20" s="29">
        <f>O20*L20*Q20</f>
        <v>1134.54</v>
      </c>
      <c r="Q20" s="1">
        <v>0.99</v>
      </c>
    </row>
    <row r="21" spans="1:18" ht="57" x14ac:dyDescent="0.2">
      <c r="A21" s="30"/>
      <c r="B21" s="31" t="s">
        <v>99</v>
      </c>
      <c r="C21" s="30"/>
      <c r="D21" s="30"/>
      <c r="E21" s="30"/>
      <c r="F21" s="30"/>
      <c r="G21" s="30"/>
      <c r="H21" s="30"/>
      <c r="I21" s="30"/>
      <c r="J21" s="27"/>
      <c r="K21" s="27"/>
      <c r="L21" s="28"/>
      <c r="M21" s="27"/>
      <c r="N21" s="27"/>
      <c r="O21" s="29"/>
      <c r="P21" s="29"/>
      <c r="Q21" s="11">
        <v>1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4"/>
  <sheetViews>
    <sheetView topLeftCell="D13" workbookViewId="0">
      <selection activeCell="A11" sqref="A11:P12"/>
    </sheetView>
  </sheetViews>
  <sheetFormatPr defaultRowHeight="14.25" x14ac:dyDescent="0.2"/>
  <cols>
    <col min="1" max="1" width="8" style="472" bestFit="1" customWidth="1"/>
    <col min="2" max="2" width="25" style="472" bestFit="1" customWidth="1"/>
    <col min="3" max="3" width="13" style="472" bestFit="1" customWidth="1"/>
    <col min="4" max="4" width="23" style="472" bestFit="1" customWidth="1"/>
    <col min="5" max="5" width="13" style="472" bestFit="1" customWidth="1"/>
    <col min="6" max="6" width="10" style="472" bestFit="1" customWidth="1"/>
    <col min="7" max="7" width="13" style="472" bestFit="1" customWidth="1"/>
    <col min="8" max="8" width="16" style="472" bestFit="1" customWidth="1"/>
    <col min="9" max="9" width="14" style="472" bestFit="1" customWidth="1"/>
    <col min="10" max="10" width="13" style="472" bestFit="1" customWidth="1"/>
    <col min="11" max="11" width="22" style="472" bestFit="1" customWidth="1"/>
    <col min="12" max="12" width="13" style="472" bestFit="1" customWidth="1"/>
    <col min="13" max="13" width="10" style="472" bestFit="1" customWidth="1"/>
    <col min="14" max="14" width="13" style="472" bestFit="1" customWidth="1"/>
    <col min="15" max="15" width="16" style="472" bestFit="1" customWidth="1"/>
    <col min="16" max="16" width="14" style="472" bestFit="1" customWidth="1"/>
    <col min="17" max="17" width="8.375" style="472" bestFit="1" customWidth="1"/>
    <col min="18" max="18" width="15.625" style="472" bestFit="1" customWidth="1"/>
    <col min="19" max="16384" width="9" style="472"/>
  </cols>
  <sheetData>
    <row r="1" spans="1:16" x14ac:dyDescent="0.2">
      <c r="A1" s="471" t="s">
        <v>0</v>
      </c>
      <c r="B1" s="471" t="s">
        <v>0</v>
      </c>
      <c r="C1" s="471" t="s">
        <v>0</v>
      </c>
      <c r="D1" s="471" t="s">
        <v>0</v>
      </c>
      <c r="E1" s="471" t="s">
        <v>0</v>
      </c>
      <c r="F1" s="471" t="s">
        <v>0</v>
      </c>
      <c r="G1" s="471" t="s">
        <v>0</v>
      </c>
      <c r="H1" s="471" t="s">
        <v>0</v>
      </c>
      <c r="I1" s="471" t="s">
        <v>0</v>
      </c>
      <c r="J1" s="471" t="s">
        <v>0</v>
      </c>
      <c r="K1" s="471" t="s">
        <v>0</v>
      </c>
      <c r="L1" s="471" t="s">
        <v>0</v>
      </c>
      <c r="M1" s="471" t="s">
        <v>0</v>
      </c>
      <c r="N1" s="471" t="s">
        <v>0</v>
      </c>
      <c r="O1" s="598" t="s">
        <v>1</v>
      </c>
      <c r="P1" s="598" t="s">
        <v>0</v>
      </c>
    </row>
    <row r="2" spans="1:16" x14ac:dyDescent="0.2">
      <c r="A2" s="471" t="s">
        <v>0</v>
      </c>
      <c r="B2" s="471" t="s">
        <v>0</v>
      </c>
      <c r="C2" s="471" t="s">
        <v>0</v>
      </c>
      <c r="D2" s="471" t="s">
        <v>0</v>
      </c>
      <c r="E2" s="471" t="s">
        <v>0</v>
      </c>
      <c r="F2" s="471" t="s">
        <v>0</v>
      </c>
      <c r="G2" s="471" t="s">
        <v>0</v>
      </c>
      <c r="H2" s="471" t="s">
        <v>0</v>
      </c>
      <c r="I2" s="471" t="s">
        <v>0</v>
      </c>
      <c r="J2" s="471" t="s">
        <v>0</v>
      </c>
      <c r="K2" s="471" t="s">
        <v>0</v>
      </c>
      <c r="L2" s="471" t="s">
        <v>0</v>
      </c>
      <c r="M2" s="471" t="s">
        <v>0</v>
      </c>
      <c r="N2" s="471" t="s">
        <v>0</v>
      </c>
      <c r="O2" s="598" t="s">
        <v>2</v>
      </c>
      <c r="P2" s="598" t="s">
        <v>0</v>
      </c>
    </row>
    <row r="3" spans="1:16" x14ac:dyDescent="0.2">
      <c r="A3" s="471" t="s">
        <v>0</v>
      </c>
      <c r="B3" s="471" t="s">
        <v>0</v>
      </c>
      <c r="C3" s="471" t="s">
        <v>0</v>
      </c>
      <c r="D3" s="471" t="s">
        <v>0</v>
      </c>
      <c r="E3" s="471" t="s">
        <v>0</v>
      </c>
      <c r="F3" s="471" t="s">
        <v>0</v>
      </c>
      <c r="G3" s="471" t="s">
        <v>0</v>
      </c>
      <c r="H3" s="471" t="s">
        <v>0</v>
      </c>
      <c r="I3" s="471" t="s">
        <v>0</v>
      </c>
      <c r="J3" s="471" t="s">
        <v>0</v>
      </c>
      <c r="K3" s="471" t="s">
        <v>0</v>
      </c>
      <c r="L3" s="471" t="s">
        <v>0</v>
      </c>
      <c r="M3" s="471" t="s">
        <v>0</v>
      </c>
      <c r="N3" s="471" t="s">
        <v>0</v>
      </c>
      <c r="O3" s="598" t="s">
        <v>3</v>
      </c>
      <c r="P3" s="598" t="s">
        <v>0</v>
      </c>
    </row>
    <row r="4" spans="1:16" ht="45" customHeight="1" x14ac:dyDescent="0.2">
      <c r="A4" s="599" t="s">
        <v>4</v>
      </c>
      <c r="B4" s="594"/>
      <c r="C4" s="594"/>
      <c r="D4" s="594"/>
      <c r="E4" s="594"/>
      <c r="F4" s="594"/>
      <c r="G4" s="594"/>
      <c r="H4" s="594"/>
      <c r="I4" s="594"/>
      <c r="J4" s="594"/>
      <c r="K4" s="594"/>
      <c r="L4" s="594"/>
      <c r="M4" s="594"/>
      <c r="N4" s="594"/>
      <c r="O4" s="594"/>
      <c r="P4" s="594"/>
    </row>
    <row r="5" spans="1:16" x14ac:dyDescent="0.2">
      <c r="A5" s="472" t="s">
        <v>0</v>
      </c>
    </row>
    <row r="6" spans="1:16" x14ac:dyDescent="0.2">
      <c r="A6" s="596" t="s">
        <v>65</v>
      </c>
      <c r="B6" s="594"/>
      <c r="C6" s="594"/>
      <c r="D6" s="594"/>
      <c r="E6" s="594"/>
      <c r="F6" s="594"/>
      <c r="G6" s="594"/>
      <c r="H6" s="594"/>
      <c r="I6" s="594"/>
      <c r="J6" s="594"/>
      <c r="K6" s="594"/>
      <c r="L6" s="594"/>
      <c r="M6" s="594"/>
      <c r="N6" s="594"/>
      <c r="O6" s="594"/>
      <c r="P6" s="594"/>
    </row>
    <row r="7" spans="1:16" x14ac:dyDescent="0.2">
      <c r="A7" s="593" t="s">
        <v>5</v>
      </c>
      <c r="B7" s="594"/>
      <c r="C7" s="594"/>
      <c r="D7" s="594"/>
      <c r="E7" s="594"/>
      <c r="F7" s="594"/>
      <c r="G7" s="594"/>
      <c r="H7" s="594"/>
      <c r="I7" s="594"/>
      <c r="J7" s="594"/>
      <c r="K7" s="594"/>
      <c r="L7" s="594"/>
      <c r="M7" s="594"/>
      <c r="N7" s="594"/>
      <c r="O7" s="594"/>
      <c r="P7" s="594"/>
    </row>
    <row r="8" spans="1:16" x14ac:dyDescent="0.2">
      <c r="A8" s="596" t="s">
        <v>66</v>
      </c>
      <c r="B8" s="594"/>
      <c r="C8" s="594"/>
      <c r="D8" s="594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594"/>
      <c r="P8" s="594"/>
    </row>
    <row r="9" spans="1:16" ht="45" customHeight="1" x14ac:dyDescent="0.2">
      <c r="A9" s="595" t="str">
        <f>'УРС вл-6 тп'!A13:G13</f>
        <v>по объекту: «Строительство 2-х ВЛ 6 кВ, 2-х ТП на землях СХПК «Аграрник» Саратовского района (договор ТП №2062-000618, договор ТП №2062-000619 Краснов А.В.)» «под ключ»</v>
      </c>
      <c r="B9" s="594"/>
      <c r="C9" s="594"/>
      <c r="D9" s="594"/>
      <c r="E9" s="594"/>
      <c r="F9" s="594"/>
      <c r="G9" s="594"/>
      <c r="H9" s="594"/>
      <c r="I9" s="594"/>
      <c r="J9" s="594"/>
      <c r="K9" s="594"/>
      <c r="L9" s="594"/>
      <c r="M9" s="594"/>
      <c r="N9" s="594"/>
      <c r="O9" s="594"/>
      <c r="P9" s="594"/>
    </row>
    <row r="10" spans="1:16" x14ac:dyDescent="0.2">
      <c r="A10" s="595" t="s">
        <v>67</v>
      </c>
      <c r="B10" s="594"/>
      <c r="C10" s="594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4"/>
      <c r="O10" s="594"/>
      <c r="P10" s="594"/>
    </row>
    <row r="11" spans="1:16" x14ac:dyDescent="0.2">
      <c r="A11" s="595" t="s">
        <v>0</v>
      </c>
      <c r="B11" s="594"/>
      <c r="C11" s="594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4"/>
      <c r="O11" s="594"/>
      <c r="P11" s="594"/>
    </row>
    <row r="12" spans="1:16" x14ac:dyDescent="0.2">
      <c r="A12" s="593" t="s">
        <v>6</v>
      </c>
      <c r="B12" s="594"/>
      <c r="C12" s="594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4"/>
      <c r="O12" s="594"/>
      <c r="P12" s="594"/>
    </row>
    <row r="13" spans="1:16" x14ac:dyDescent="0.2">
      <c r="A13" s="595" t="s">
        <v>50</v>
      </c>
      <c r="B13" s="594"/>
      <c r="C13" s="594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4"/>
      <c r="O13" s="594"/>
      <c r="P13" s="594"/>
    </row>
    <row r="14" spans="1:16" x14ac:dyDescent="0.2">
      <c r="A14" s="596" t="s">
        <v>68</v>
      </c>
      <c r="B14" s="594"/>
      <c r="C14" s="594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4"/>
      <c r="O14" s="594"/>
      <c r="P14" s="594"/>
    </row>
    <row r="15" spans="1:16" x14ac:dyDescent="0.2">
      <c r="A15" s="597" t="s">
        <v>8</v>
      </c>
      <c r="B15" s="597" t="s">
        <v>9</v>
      </c>
      <c r="C15" s="597" t="s">
        <v>10</v>
      </c>
      <c r="D15" s="597" t="s">
        <v>0</v>
      </c>
      <c r="E15" s="597" t="s">
        <v>0</v>
      </c>
      <c r="F15" s="597" t="s">
        <v>0</v>
      </c>
      <c r="G15" s="597" t="s">
        <v>0</v>
      </c>
      <c r="H15" s="597" t="s">
        <v>0</v>
      </c>
      <c r="I15" s="597" t="s">
        <v>0</v>
      </c>
      <c r="J15" s="597" t="s">
        <v>11</v>
      </c>
      <c r="K15" s="597" t="s">
        <v>0</v>
      </c>
      <c r="L15" s="597" t="s">
        <v>0</v>
      </c>
      <c r="M15" s="597" t="s">
        <v>0</v>
      </c>
      <c r="N15" s="597" t="s">
        <v>0</v>
      </c>
      <c r="O15" s="597" t="s">
        <v>0</v>
      </c>
      <c r="P15" s="597" t="s">
        <v>0</v>
      </c>
    </row>
    <row r="16" spans="1:16" ht="30" customHeight="1" x14ac:dyDescent="0.2">
      <c r="A16" s="597" t="s">
        <v>0</v>
      </c>
      <c r="B16" s="597" t="s">
        <v>0</v>
      </c>
      <c r="C16" s="597" t="s">
        <v>12</v>
      </c>
      <c r="D16" s="597" t="s">
        <v>0</v>
      </c>
      <c r="E16" s="597" t="s">
        <v>0</v>
      </c>
      <c r="F16" s="597" t="s">
        <v>0</v>
      </c>
      <c r="G16" s="597" t="s">
        <v>0</v>
      </c>
      <c r="H16" s="597" t="s">
        <v>0</v>
      </c>
      <c r="I16" s="597" t="s">
        <v>0</v>
      </c>
      <c r="J16" s="597" t="s">
        <v>69</v>
      </c>
      <c r="K16" s="597" t="s">
        <v>0</v>
      </c>
      <c r="L16" s="597" t="s">
        <v>0</v>
      </c>
      <c r="M16" s="597" t="s">
        <v>0</v>
      </c>
      <c r="N16" s="597" t="s">
        <v>0</v>
      </c>
      <c r="O16" s="597" t="s">
        <v>0</v>
      </c>
      <c r="P16" s="597" t="s">
        <v>0</v>
      </c>
    </row>
    <row r="17" spans="1:18" ht="30" customHeight="1" x14ac:dyDescent="0.2">
      <c r="A17" s="597" t="s">
        <v>0</v>
      </c>
      <c r="B17" s="597" t="s">
        <v>0</v>
      </c>
      <c r="C17" s="597" t="s">
        <v>13</v>
      </c>
      <c r="D17" s="597" t="s">
        <v>0</v>
      </c>
      <c r="E17" s="597" t="s">
        <v>0</v>
      </c>
      <c r="F17" s="597" t="s">
        <v>0</v>
      </c>
      <c r="G17" s="597" t="s">
        <v>14</v>
      </c>
      <c r="H17" s="597" t="s">
        <v>0</v>
      </c>
      <c r="I17" s="597" t="s">
        <v>0</v>
      </c>
      <c r="J17" s="597" t="s">
        <v>15</v>
      </c>
      <c r="K17" s="597" t="s">
        <v>0</v>
      </c>
      <c r="L17" s="597" t="s">
        <v>0</v>
      </c>
      <c r="M17" s="597" t="s">
        <v>0</v>
      </c>
      <c r="N17" s="597" t="s">
        <v>14</v>
      </c>
      <c r="O17" s="597" t="s">
        <v>0</v>
      </c>
      <c r="P17" s="597" t="s">
        <v>0</v>
      </c>
    </row>
    <row r="18" spans="1:18" ht="60" x14ac:dyDescent="0.2">
      <c r="A18" s="597" t="s">
        <v>0</v>
      </c>
      <c r="B18" s="597" t="s">
        <v>0</v>
      </c>
      <c r="C18" s="473" t="s">
        <v>16</v>
      </c>
      <c r="D18" s="473" t="s">
        <v>17</v>
      </c>
      <c r="E18" s="473" t="s">
        <v>18</v>
      </c>
      <c r="F18" s="473" t="s">
        <v>19</v>
      </c>
      <c r="G18" s="473" t="s">
        <v>20</v>
      </c>
      <c r="H18" s="473" t="s">
        <v>21</v>
      </c>
      <c r="I18" s="473" t="s">
        <v>22</v>
      </c>
      <c r="J18" s="473" t="s">
        <v>16</v>
      </c>
      <c r="K18" s="473" t="s">
        <v>17</v>
      </c>
      <c r="L18" s="473" t="s">
        <v>18</v>
      </c>
      <c r="M18" s="473" t="s">
        <v>19</v>
      </c>
      <c r="N18" s="473" t="s">
        <v>20</v>
      </c>
      <c r="O18" s="473" t="s">
        <v>21</v>
      </c>
      <c r="P18" s="473" t="s">
        <v>22</v>
      </c>
      <c r="Q18" s="473" t="s">
        <v>23</v>
      </c>
      <c r="R18" s="473" t="s">
        <v>24</v>
      </c>
    </row>
    <row r="19" spans="1:18" ht="15" x14ac:dyDescent="0.2">
      <c r="A19" s="473">
        <v>1</v>
      </c>
      <c r="B19" s="473">
        <v>2</v>
      </c>
      <c r="C19" s="473">
        <v>3</v>
      </c>
      <c r="D19" s="473">
        <v>4</v>
      </c>
      <c r="E19" s="473">
        <v>5</v>
      </c>
      <c r="F19" s="473">
        <v>6</v>
      </c>
      <c r="G19" s="473">
        <v>7</v>
      </c>
      <c r="H19" s="473">
        <v>8</v>
      </c>
      <c r="I19" s="473">
        <v>9</v>
      </c>
      <c r="J19" s="473">
        <v>10</v>
      </c>
      <c r="K19" s="473">
        <v>11</v>
      </c>
      <c r="L19" s="473">
        <v>12</v>
      </c>
      <c r="M19" s="473">
        <v>13</v>
      </c>
      <c r="N19" s="473">
        <v>14</v>
      </c>
      <c r="O19" s="473">
        <v>15</v>
      </c>
      <c r="P19" s="473">
        <v>16</v>
      </c>
    </row>
    <row r="20" spans="1:18" ht="50.1" customHeight="1" x14ac:dyDescent="0.2">
      <c r="A20" s="4" t="s">
        <v>92</v>
      </c>
      <c r="B20" s="34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36">
        <v>0.4</v>
      </c>
      <c r="K20" s="4" t="s">
        <v>71</v>
      </c>
      <c r="L20" s="35">
        <f>L22</f>
        <v>0.01</v>
      </c>
      <c r="M20" s="4" t="s">
        <v>72</v>
      </c>
      <c r="N20" s="4" t="s">
        <v>97</v>
      </c>
      <c r="O20" s="6">
        <v>499</v>
      </c>
      <c r="P20" s="6">
        <f>O20*L20*Q20</f>
        <v>7.8842000000000008</v>
      </c>
      <c r="Q20" s="472">
        <v>1.58</v>
      </c>
      <c r="R20" s="32"/>
    </row>
    <row r="21" spans="1:18" ht="45" x14ac:dyDescent="0.2">
      <c r="A21" s="4" t="s">
        <v>93</v>
      </c>
      <c r="B21" s="34" t="s">
        <v>74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36">
        <v>0.4</v>
      </c>
      <c r="K21" s="4" t="s">
        <v>71</v>
      </c>
      <c r="L21" s="35">
        <f>L22</f>
        <v>0.01</v>
      </c>
      <c r="M21" s="4" t="s">
        <v>72</v>
      </c>
      <c r="N21" s="4" t="s">
        <v>98</v>
      </c>
      <c r="O21" s="6">
        <v>517</v>
      </c>
      <c r="P21" s="6">
        <f>O21*L21*1.02</f>
        <v>5.2733999999999996</v>
      </c>
      <c r="Q21" s="472">
        <v>1.02</v>
      </c>
      <c r="R21" s="32"/>
    </row>
    <row r="22" spans="1:18" ht="30" x14ac:dyDescent="0.2">
      <c r="A22" s="4" t="s">
        <v>94</v>
      </c>
      <c r="B22" s="34" t="s">
        <v>76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36">
        <v>0.4</v>
      </c>
      <c r="K22" s="4" t="s">
        <v>384</v>
      </c>
      <c r="L22" s="35">
        <f>проектные!Q17</f>
        <v>0.01</v>
      </c>
      <c r="M22" s="4" t="s">
        <v>72</v>
      </c>
      <c r="N22" s="4" t="s">
        <v>383</v>
      </c>
      <c r="O22" s="6">
        <v>291</v>
      </c>
      <c r="P22" s="6">
        <f>O22*L22*1.02</f>
        <v>2.9682000000000004</v>
      </c>
      <c r="Q22" s="472">
        <v>1.02</v>
      </c>
      <c r="R22" s="32"/>
    </row>
    <row r="23" spans="1:18" s="518" customFormat="1" ht="30" x14ac:dyDescent="0.2">
      <c r="A23" s="513" t="s">
        <v>377</v>
      </c>
      <c r="B23" s="513" t="s">
        <v>56</v>
      </c>
      <c r="C23" s="513"/>
      <c r="D23" s="513"/>
      <c r="E23" s="514"/>
      <c r="F23" s="513"/>
      <c r="G23" s="513"/>
      <c r="H23" s="515"/>
      <c r="I23" s="515"/>
      <c r="J23" s="516">
        <v>0.4</v>
      </c>
      <c r="K23" s="513" t="s">
        <v>378</v>
      </c>
      <c r="L23" s="517">
        <v>2</v>
      </c>
      <c r="M23" s="513" t="s">
        <v>90</v>
      </c>
      <c r="N23" s="513" t="s">
        <v>381</v>
      </c>
      <c r="O23" s="515">
        <v>27</v>
      </c>
      <c r="P23" s="515">
        <f>O23*L23*1.02</f>
        <v>55.08</v>
      </c>
      <c r="Q23" s="518">
        <v>1</v>
      </c>
      <c r="R23" s="519"/>
    </row>
    <row r="24" spans="1:18" ht="60" x14ac:dyDescent="0.2">
      <c r="A24" s="4" t="s">
        <v>96</v>
      </c>
      <c r="B24" s="34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 t="s">
        <v>0</v>
      </c>
      <c r="M24" s="4" t="s">
        <v>0</v>
      </c>
      <c r="N24" s="4" t="s">
        <v>0</v>
      </c>
      <c r="O24" s="6" t="s">
        <v>0</v>
      </c>
      <c r="P24" s="6">
        <f>SUM(P20:P23)</f>
        <v>71.205799999999996</v>
      </c>
    </row>
  </sheetData>
  <mergeCells count="23">
    <mergeCell ref="N17:P17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A11" sqref="A11:P12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98" t="s">
        <v>1</v>
      </c>
      <c r="P1" s="598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98" t="s">
        <v>2</v>
      </c>
      <c r="P2" s="598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98" t="s">
        <v>3</v>
      </c>
      <c r="P3" s="598" t="s">
        <v>0</v>
      </c>
    </row>
    <row r="4" spans="1:16" ht="45" customHeight="1" x14ac:dyDescent="0.2">
      <c r="A4" s="599" t="s">
        <v>4</v>
      </c>
      <c r="B4" s="594"/>
      <c r="C4" s="594"/>
      <c r="D4" s="594"/>
      <c r="E4" s="594"/>
      <c r="F4" s="594"/>
      <c r="G4" s="594"/>
      <c r="H4" s="594"/>
      <c r="I4" s="594"/>
      <c r="J4" s="594"/>
      <c r="K4" s="594"/>
      <c r="L4" s="594"/>
      <c r="M4" s="594"/>
      <c r="N4" s="594"/>
      <c r="O4" s="594"/>
      <c r="P4" s="594"/>
    </row>
    <row r="5" spans="1:16" x14ac:dyDescent="0.2">
      <c r="A5" s="1" t="s">
        <v>0</v>
      </c>
    </row>
    <row r="6" spans="1:16" x14ac:dyDescent="0.2">
      <c r="A6" s="596" t="s">
        <v>47</v>
      </c>
      <c r="B6" s="594"/>
      <c r="C6" s="594"/>
      <c r="D6" s="594"/>
      <c r="E6" s="594"/>
      <c r="F6" s="594"/>
      <c r="G6" s="594"/>
      <c r="H6" s="594"/>
      <c r="I6" s="594"/>
      <c r="J6" s="594"/>
      <c r="K6" s="594"/>
      <c r="L6" s="594"/>
      <c r="M6" s="594"/>
      <c r="N6" s="594"/>
      <c r="O6" s="594"/>
      <c r="P6" s="594"/>
    </row>
    <row r="7" spans="1:16" x14ac:dyDescent="0.2">
      <c r="A7" s="593" t="s">
        <v>5</v>
      </c>
      <c r="B7" s="594"/>
      <c r="C7" s="594"/>
      <c r="D7" s="594"/>
      <c r="E7" s="594"/>
      <c r="F7" s="594"/>
      <c r="G7" s="594"/>
      <c r="H7" s="594"/>
      <c r="I7" s="594"/>
      <c r="J7" s="594"/>
      <c r="K7" s="594"/>
      <c r="L7" s="594"/>
      <c r="M7" s="594"/>
      <c r="N7" s="594"/>
      <c r="O7" s="594"/>
      <c r="P7" s="594"/>
    </row>
    <row r="8" spans="1:16" x14ac:dyDescent="0.2">
      <c r="A8" s="596" t="s">
        <v>48</v>
      </c>
      <c r="B8" s="594"/>
      <c r="C8" s="594"/>
      <c r="D8" s="594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594"/>
      <c r="P8" s="594"/>
    </row>
    <row r="9" spans="1:16" ht="45" customHeight="1" x14ac:dyDescent="0.2">
      <c r="A9" s="595"/>
      <c r="B9" s="594"/>
      <c r="C9" s="594"/>
      <c r="D9" s="594"/>
      <c r="E9" s="594"/>
      <c r="F9" s="594"/>
      <c r="G9" s="594"/>
      <c r="H9" s="594"/>
      <c r="I9" s="594"/>
      <c r="J9" s="594"/>
      <c r="K9" s="594"/>
      <c r="L9" s="594"/>
      <c r="M9" s="594"/>
      <c r="N9" s="594"/>
      <c r="O9" s="594"/>
      <c r="P9" s="594"/>
    </row>
    <row r="10" spans="1:16" x14ac:dyDescent="0.2">
      <c r="A10" s="595" t="s">
        <v>89</v>
      </c>
      <c r="B10" s="594"/>
      <c r="C10" s="594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4"/>
      <c r="O10" s="594"/>
      <c r="P10" s="594"/>
    </row>
    <row r="11" spans="1:16" x14ac:dyDescent="0.2">
      <c r="A11" s="595" t="s">
        <v>49</v>
      </c>
      <c r="B11" s="594"/>
      <c r="C11" s="594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4"/>
      <c r="O11" s="594"/>
      <c r="P11" s="594"/>
    </row>
    <row r="12" spans="1:16" x14ac:dyDescent="0.2">
      <c r="A12" s="593" t="s">
        <v>6</v>
      </c>
      <c r="B12" s="594"/>
      <c r="C12" s="594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4"/>
      <c r="O12" s="594"/>
      <c r="P12" s="594"/>
    </row>
    <row r="13" spans="1:16" x14ac:dyDescent="0.2">
      <c r="A13" s="595" t="s">
        <v>50</v>
      </c>
      <c r="B13" s="594"/>
      <c r="C13" s="594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4"/>
      <c r="O13" s="594"/>
      <c r="P13" s="594"/>
    </row>
    <row r="14" spans="1:16" x14ac:dyDescent="0.2">
      <c r="A14" s="596" t="s">
        <v>30</v>
      </c>
      <c r="B14" s="594"/>
      <c r="C14" s="594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4"/>
      <c r="O14" s="594"/>
      <c r="P14" s="594"/>
    </row>
    <row r="15" spans="1:16" x14ac:dyDescent="0.2">
      <c r="A15" s="597" t="s">
        <v>8</v>
      </c>
      <c r="B15" s="597" t="s">
        <v>9</v>
      </c>
      <c r="C15" s="597" t="s">
        <v>10</v>
      </c>
      <c r="D15" s="597" t="s">
        <v>0</v>
      </c>
      <c r="E15" s="597" t="s">
        <v>0</v>
      </c>
      <c r="F15" s="597" t="s">
        <v>0</v>
      </c>
      <c r="G15" s="597" t="s">
        <v>0</v>
      </c>
      <c r="H15" s="597" t="s">
        <v>0</v>
      </c>
      <c r="I15" s="597" t="s">
        <v>0</v>
      </c>
      <c r="J15" s="597" t="s">
        <v>11</v>
      </c>
      <c r="K15" s="597" t="s">
        <v>0</v>
      </c>
      <c r="L15" s="597" t="s">
        <v>0</v>
      </c>
      <c r="M15" s="597" t="s">
        <v>0</v>
      </c>
      <c r="N15" s="597" t="s">
        <v>0</v>
      </c>
      <c r="O15" s="597" t="s">
        <v>0</v>
      </c>
      <c r="P15" s="597" t="s">
        <v>0</v>
      </c>
    </row>
    <row r="16" spans="1:16" ht="30" customHeight="1" x14ac:dyDescent="0.2">
      <c r="A16" s="597" t="s">
        <v>0</v>
      </c>
      <c r="B16" s="597" t="s">
        <v>0</v>
      </c>
      <c r="C16" s="597" t="s">
        <v>12</v>
      </c>
      <c r="D16" s="597" t="s">
        <v>0</v>
      </c>
      <c r="E16" s="597" t="s">
        <v>0</v>
      </c>
      <c r="F16" s="597" t="s">
        <v>0</v>
      </c>
      <c r="G16" s="597" t="s">
        <v>0</v>
      </c>
      <c r="H16" s="597" t="s">
        <v>0</v>
      </c>
      <c r="I16" s="597" t="s">
        <v>0</v>
      </c>
      <c r="J16" s="597" t="s">
        <v>51</v>
      </c>
      <c r="K16" s="597" t="s">
        <v>0</v>
      </c>
      <c r="L16" s="597" t="s">
        <v>0</v>
      </c>
      <c r="M16" s="597" t="s">
        <v>0</v>
      </c>
      <c r="N16" s="597" t="s">
        <v>0</v>
      </c>
      <c r="O16" s="597" t="s">
        <v>0</v>
      </c>
      <c r="P16" s="597" t="s">
        <v>0</v>
      </c>
    </row>
    <row r="17" spans="1:18" ht="30" customHeight="1" x14ac:dyDescent="0.2">
      <c r="A17" s="597" t="s">
        <v>0</v>
      </c>
      <c r="B17" s="597" t="s">
        <v>0</v>
      </c>
      <c r="C17" s="597" t="s">
        <v>13</v>
      </c>
      <c r="D17" s="597" t="s">
        <v>0</v>
      </c>
      <c r="E17" s="597" t="s">
        <v>0</v>
      </c>
      <c r="F17" s="597" t="s">
        <v>0</v>
      </c>
      <c r="G17" s="597" t="s">
        <v>14</v>
      </c>
      <c r="H17" s="597" t="s">
        <v>0</v>
      </c>
      <c r="I17" s="597" t="s">
        <v>0</v>
      </c>
      <c r="J17" s="597" t="s">
        <v>15</v>
      </c>
      <c r="K17" s="597" t="s">
        <v>0</v>
      </c>
      <c r="L17" s="597" t="s">
        <v>0</v>
      </c>
      <c r="M17" s="597" t="s">
        <v>0</v>
      </c>
      <c r="N17" s="597" t="s">
        <v>14</v>
      </c>
      <c r="O17" s="597" t="s">
        <v>0</v>
      </c>
      <c r="P17" s="597" t="s">
        <v>0</v>
      </c>
    </row>
    <row r="18" spans="1:18" ht="60" x14ac:dyDescent="0.2">
      <c r="A18" s="597" t="s">
        <v>0</v>
      </c>
      <c r="B18" s="597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A11" sqref="A11:P12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98" t="s">
        <v>1</v>
      </c>
      <c r="P1" s="598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98" t="s">
        <v>2</v>
      </c>
      <c r="P2" s="598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98" t="s">
        <v>3</v>
      </c>
      <c r="P3" s="598" t="s">
        <v>0</v>
      </c>
    </row>
    <row r="4" spans="1:16" ht="45" customHeight="1" x14ac:dyDescent="0.2">
      <c r="A4" s="599" t="s">
        <v>4</v>
      </c>
      <c r="B4" s="594"/>
      <c r="C4" s="594"/>
      <c r="D4" s="594"/>
      <c r="E4" s="594"/>
      <c r="F4" s="594"/>
      <c r="G4" s="594"/>
      <c r="H4" s="594"/>
      <c r="I4" s="594"/>
      <c r="J4" s="594"/>
      <c r="K4" s="594"/>
      <c r="L4" s="594"/>
      <c r="M4" s="594"/>
      <c r="N4" s="594"/>
      <c r="O4" s="594"/>
      <c r="P4" s="594"/>
    </row>
    <row r="5" spans="1:16" x14ac:dyDescent="0.2">
      <c r="A5" s="1" t="s">
        <v>0</v>
      </c>
    </row>
    <row r="6" spans="1:16" x14ac:dyDescent="0.2">
      <c r="A6" s="596" t="s">
        <v>47</v>
      </c>
      <c r="B6" s="594"/>
      <c r="C6" s="594"/>
      <c r="D6" s="594"/>
      <c r="E6" s="594"/>
      <c r="F6" s="594"/>
      <c r="G6" s="594"/>
      <c r="H6" s="594"/>
      <c r="I6" s="594"/>
      <c r="J6" s="594"/>
      <c r="K6" s="594"/>
      <c r="L6" s="594"/>
      <c r="M6" s="594"/>
      <c r="N6" s="594"/>
      <c r="O6" s="594"/>
      <c r="P6" s="594"/>
    </row>
    <row r="7" spans="1:16" x14ac:dyDescent="0.2">
      <c r="A7" s="593" t="s">
        <v>5</v>
      </c>
      <c r="B7" s="594"/>
      <c r="C7" s="594"/>
      <c r="D7" s="594"/>
      <c r="E7" s="594"/>
      <c r="F7" s="594"/>
      <c r="G7" s="594"/>
      <c r="H7" s="594"/>
      <c r="I7" s="594"/>
      <c r="J7" s="594"/>
      <c r="K7" s="594"/>
      <c r="L7" s="594"/>
      <c r="M7" s="594"/>
      <c r="N7" s="594"/>
      <c r="O7" s="594"/>
      <c r="P7" s="594"/>
    </row>
    <row r="8" spans="1:16" x14ac:dyDescent="0.2">
      <c r="A8" s="596" t="s">
        <v>48</v>
      </c>
      <c r="B8" s="594"/>
      <c r="C8" s="594"/>
      <c r="D8" s="594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594"/>
      <c r="P8" s="594"/>
    </row>
    <row r="9" spans="1:16" ht="45" customHeight="1" x14ac:dyDescent="0.2">
      <c r="A9" s="595"/>
      <c r="B9" s="594"/>
      <c r="C9" s="594"/>
      <c r="D9" s="594"/>
      <c r="E9" s="594"/>
      <c r="F9" s="594"/>
      <c r="G9" s="594"/>
      <c r="H9" s="594"/>
      <c r="I9" s="594"/>
      <c r="J9" s="594"/>
      <c r="K9" s="594"/>
      <c r="L9" s="594"/>
      <c r="M9" s="594"/>
      <c r="N9" s="594"/>
      <c r="O9" s="594"/>
      <c r="P9" s="594"/>
    </row>
    <row r="10" spans="1:16" x14ac:dyDescent="0.2">
      <c r="A10" s="595" t="s">
        <v>89</v>
      </c>
      <c r="B10" s="594"/>
      <c r="C10" s="594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4"/>
      <c r="O10" s="594"/>
      <c r="P10" s="594"/>
    </row>
    <row r="11" spans="1:16" x14ac:dyDescent="0.2">
      <c r="A11" s="595" t="s">
        <v>49</v>
      </c>
      <c r="B11" s="594"/>
      <c r="C11" s="594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4"/>
      <c r="O11" s="594"/>
      <c r="P11" s="594"/>
    </row>
    <row r="12" spans="1:16" x14ac:dyDescent="0.2">
      <c r="A12" s="593" t="s">
        <v>6</v>
      </c>
      <c r="B12" s="594"/>
      <c r="C12" s="594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4"/>
      <c r="O12" s="594"/>
      <c r="P12" s="594"/>
    </row>
    <row r="13" spans="1:16" x14ac:dyDescent="0.2">
      <c r="A13" s="595" t="s">
        <v>50</v>
      </c>
      <c r="B13" s="594"/>
      <c r="C13" s="594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4"/>
      <c r="O13" s="594"/>
      <c r="P13" s="594"/>
    </row>
    <row r="14" spans="1:16" x14ac:dyDescent="0.2">
      <c r="A14" s="596" t="s">
        <v>31</v>
      </c>
      <c r="B14" s="594"/>
      <c r="C14" s="594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4"/>
      <c r="O14" s="594"/>
      <c r="P14" s="594"/>
    </row>
    <row r="15" spans="1:16" x14ac:dyDescent="0.2">
      <c r="A15" s="597" t="s">
        <v>8</v>
      </c>
      <c r="B15" s="597" t="s">
        <v>9</v>
      </c>
      <c r="C15" s="597" t="s">
        <v>10</v>
      </c>
      <c r="D15" s="597" t="s">
        <v>0</v>
      </c>
      <c r="E15" s="597" t="s">
        <v>0</v>
      </c>
      <c r="F15" s="597" t="s">
        <v>0</v>
      </c>
      <c r="G15" s="597" t="s">
        <v>0</v>
      </c>
      <c r="H15" s="597" t="s">
        <v>0</v>
      </c>
      <c r="I15" s="597" t="s">
        <v>0</v>
      </c>
      <c r="J15" s="597" t="s">
        <v>11</v>
      </c>
      <c r="K15" s="597" t="s">
        <v>0</v>
      </c>
      <c r="L15" s="597" t="s">
        <v>0</v>
      </c>
      <c r="M15" s="597" t="s">
        <v>0</v>
      </c>
      <c r="N15" s="597" t="s">
        <v>0</v>
      </c>
      <c r="O15" s="597" t="s">
        <v>0</v>
      </c>
      <c r="P15" s="597" t="s">
        <v>0</v>
      </c>
    </row>
    <row r="16" spans="1:16" ht="30" customHeight="1" x14ac:dyDescent="0.2">
      <c r="A16" s="597" t="s">
        <v>0</v>
      </c>
      <c r="B16" s="597" t="s">
        <v>0</v>
      </c>
      <c r="C16" s="597" t="s">
        <v>12</v>
      </c>
      <c r="D16" s="597" t="s">
        <v>0</v>
      </c>
      <c r="E16" s="597" t="s">
        <v>0</v>
      </c>
      <c r="F16" s="597" t="s">
        <v>0</v>
      </c>
      <c r="G16" s="597" t="s">
        <v>0</v>
      </c>
      <c r="H16" s="597" t="s">
        <v>0</v>
      </c>
      <c r="I16" s="597" t="s">
        <v>0</v>
      </c>
      <c r="J16" s="597" t="s">
        <v>51</v>
      </c>
      <c r="K16" s="597" t="s">
        <v>0</v>
      </c>
      <c r="L16" s="597" t="s">
        <v>0</v>
      </c>
      <c r="M16" s="597" t="s">
        <v>0</v>
      </c>
      <c r="N16" s="597" t="s">
        <v>0</v>
      </c>
      <c r="O16" s="597" t="s">
        <v>0</v>
      </c>
      <c r="P16" s="597" t="s">
        <v>0</v>
      </c>
    </row>
    <row r="17" spans="1:18" ht="30" customHeight="1" x14ac:dyDescent="0.2">
      <c r="A17" s="597" t="s">
        <v>0</v>
      </c>
      <c r="B17" s="597" t="s">
        <v>0</v>
      </c>
      <c r="C17" s="597" t="s">
        <v>13</v>
      </c>
      <c r="D17" s="597" t="s">
        <v>0</v>
      </c>
      <c r="E17" s="597" t="s">
        <v>0</v>
      </c>
      <c r="F17" s="597" t="s">
        <v>0</v>
      </c>
      <c r="G17" s="597" t="s">
        <v>14</v>
      </c>
      <c r="H17" s="597" t="s">
        <v>0</v>
      </c>
      <c r="I17" s="597" t="s">
        <v>0</v>
      </c>
      <c r="J17" s="597" t="s">
        <v>15</v>
      </c>
      <c r="K17" s="597" t="s">
        <v>0</v>
      </c>
      <c r="L17" s="597" t="s">
        <v>0</v>
      </c>
      <c r="M17" s="597" t="s">
        <v>0</v>
      </c>
      <c r="N17" s="597" t="s">
        <v>14</v>
      </c>
      <c r="O17" s="597" t="s">
        <v>0</v>
      </c>
      <c r="P17" s="597" t="s">
        <v>0</v>
      </c>
    </row>
    <row r="18" spans="1:18" ht="60" x14ac:dyDescent="0.2">
      <c r="A18" s="597" t="s">
        <v>0</v>
      </c>
      <c r="B18" s="597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OutlineSymbols="0" showWhiteSpace="0" workbookViewId="0">
      <selection activeCell="A11" sqref="A11:P12"/>
    </sheetView>
  </sheetViews>
  <sheetFormatPr defaultRowHeight="14.25" x14ac:dyDescent="0.2"/>
  <cols>
    <col min="1" max="1" width="10" style="1" bestFit="1" customWidth="1"/>
    <col min="2" max="2" width="25" style="1" bestFit="1" customWidth="1"/>
    <col min="3" max="4" width="40" style="1" bestFit="1" customWidth="1"/>
    <col min="5" max="16384" width="9" style="1"/>
  </cols>
  <sheetData>
    <row r="1" spans="1:4" x14ac:dyDescent="0.2">
      <c r="A1" s="1" t="s">
        <v>32</v>
      </c>
    </row>
    <row r="2" spans="1:4" ht="30" x14ac:dyDescent="0.2">
      <c r="A2" s="3" t="s">
        <v>8</v>
      </c>
      <c r="B2" s="3" t="s">
        <v>33</v>
      </c>
      <c r="C2" s="3" t="s">
        <v>10</v>
      </c>
      <c r="D2" s="3" t="s">
        <v>11</v>
      </c>
    </row>
    <row r="3" spans="1:4" ht="135" x14ac:dyDescent="0.2">
      <c r="A3" s="3">
        <v>1</v>
      </c>
      <c r="B3" s="3" t="s">
        <v>34</v>
      </c>
      <c r="C3" s="7" t="s">
        <v>26</v>
      </c>
      <c r="D3" s="7">
        <v>1502.24</v>
      </c>
    </row>
    <row r="4" spans="1:4" ht="15" x14ac:dyDescent="0.2">
      <c r="A4" s="3">
        <v>2</v>
      </c>
      <c r="B4" s="3" t="s">
        <v>35</v>
      </c>
      <c r="C4" s="7" t="s">
        <v>26</v>
      </c>
      <c r="D4" s="7">
        <v>300.44800000000004</v>
      </c>
    </row>
    <row r="5" spans="1:4" ht="135" x14ac:dyDescent="0.2">
      <c r="A5" s="3">
        <v>3</v>
      </c>
      <c r="B5" s="3" t="s">
        <v>36</v>
      </c>
      <c r="C5" s="7" t="s">
        <v>26</v>
      </c>
      <c r="D5" s="7">
        <v>1802.6880000000001</v>
      </c>
    </row>
    <row r="6" spans="1:4" ht="60" x14ac:dyDescent="0.2">
      <c r="A6" s="3">
        <v>4</v>
      </c>
      <c r="B6" s="3" t="s">
        <v>37</v>
      </c>
      <c r="C6" s="7" t="s">
        <v>26</v>
      </c>
      <c r="D6" s="7">
        <v>1939.3348571963431</v>
      </c>
    </row>
    <row r="7" spans="1:4" ht="75" x14ac:dyDescent="0.2">
      <c r="A7" s="3">
        <v>5</v>
      </c>
      <c r="B7" s="3" t="s">
        <v>38</v>
      </c>
      <c r="C7" s="7" t="s">
        <v>26</v>
      </c>
      <c r="D7" s="7">
        <v>0</v>
      </c>
    </row>
    <row r="8" spans="1:4" ht="45" x14ac:dyDescent="0.2">
      <c r="A8" s="3">
        <v>6</v>
      </c>
      <c r="B8" s="3" t="s">
        <v>39</v>
      </c>
      <c r="C8" s="7" t="s">
        <v>26</v>
      </c>
      <c r="D8" s="7">
        <v>1802.69</v>
      </c>
    </row>
    <row r="9" spans="1:4" ht="90" x14ac:dyDescent="0.2">
      <c r="A9" s="3">
        <v>7</v>
      </c>
      <c r="B9" s="3" t="s">
        <v>40</v>
      </c>
      <c r="C9" s="7" t="s">
        <v>26</v>
      </c>
      <c r="D9" s="7">
        <v>1913.29</v>
      </c>
    </row>
    <row r="10" spans="1:4" ht="15" x14ac:dyDescent="0.2">
      <c r="A10" s="3">
        <v>7.1</v>
      </c>
      <c r="B10" s="3" t="s">
        <v>41</v>
      </c>
      <c r="C10" s="7" t="s">
        <v>26</v>
      </c>
      <c r="D10" s="7">
        <v>1913.29</v>
      </c>
    </row>
    <row r="11" spans="1:4" ht="15" x14ac:dyDescent="0.2">
      <c r="A11" s="3" t="s">
        <v>0</v>
      </c>
      <c r="B11" s="3" t="s">
        <v>0</v>
      </c>
      <c r="C11" s="7" t="s">
        <v>0</v>
      </c>
      <c r="D11" s="7" t="s">
        <v>0</v>
      </c>
    </row>
    <row r="12" spans="1:4" ht="75" x14ac:dyDescent="0.2">
      <c r="A12" s="3">
        <v>8</v>
      </c>
      <c r="B12" s="3" t="s">
        <v>42</v>
      </c>
      <c r="C12" s="7" t="s">
        <v>26</v>
      </c>
      <c r="D12" s="7">
        <v>1.94</v>
      </c>
    </row>
    <row r="13" spans="1:4" ht="105" x14ac:dyDescent="0.2">
      <c r="A13" s="3">
        <v>9</v>
      </c>
      <c r="B13" s="3" t="s">
        <v>43</v>
      </c>
      <c r="C13" s="7" t="s">
        <v>26</v>
      </c>
      <c r="D13" s="7">
        <v>0</v>
      </c>
    </row>
    <row r="14" spans="1:4" ht="30" x14ac:dyDescent="0.2">
      <c r="A14" s="3">
        <v>10</v>
      </c>
      <c r="B14" s="3" t="s">
        <v>44</v>
      </c>
      <c r="C14" s="7" t="s">
        <v>26</v>
      </c>
      <c r="D14" s="7">
        <v>1939.33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L51"/>
  <sheetViews>
    <sheetView topLeftCell="A18" workbookViewId="0">
      <selection activeCell="A11" sqref="A11:P12"/>
    </sheetView>
  </sheetViews>
  <sheetFormatPr defaultColWidth="9" defaultRowHeight="15.75" x14ac:dyDescent="0.2"/>
  <cols>
    <col min="1" max="1" width="5.625" style="409" customWidth="1"/>
    <col min="2" max="2" width="19.25" style="409" customWidth="1"/>
    <col min="3" max="3" width="57" style="409" customWidth="1"/>
    <col min="4" max="4" width="25.625" style="409" customWidth="1"/>
    <col min="5" max="5" width="12.25" style="409" customWidth="1"/>
    <col min="6" max="6" width="18.375" style="409" customWidth="1"/>
    <col min="7" max="7" width="4.25" style="409" customWidth="1"/>
    <col min="8" max="8" width="18" style="409" customWidth="1"/>
    <col min="9" max="9" width="13.375" style="409" customWidth="1"/>
    <col min="10" max="10" width="17.125" style="409" customWidth="1"/>
    <col min="11" max="11" width="21.75" style="409" bestFit="1" customWidth="1"/>
    <col min="12" max="16384" width="9" style="409"/>
  </cols>
  <sheetData>
    <row r="1" spans="1:12" x14ac:dyDescent="0.2">
      <c r="A1" s="454"/>
      <c r="B1" s="454"/>
      <c r="C1" s="454"/>
      <c r="D1" s="470" t="s">
        <v>369</v>
      </c>
      <c r="E1" s="470"/>
      <c r="F1" s="470"/>
      <c r="G1" s="470"/>
      <c r="H1" s="470"/>
    </row>
    <row r="2" spans="1:12" s="251" customFormat="1" ht="16.5" hidden="1" customHeight="1" x14ac:dyDescent="0.25">
      <c r="A2" s="469" t="s">
        <v>130</v>
      </c>
      <c r="C2" s="467"/>
      <c r="D2" s="468" t="s">
        <v>131</v>
      </c>
      <c r="E2" s="467"/>
      <c r="F2" s="466"/>
      <c r="G2" s="466"/>
      <c r="H2" s="466"/>
      <c r="J2" s="466"/>
      <c r="K2" s="466"/>
      <c r="L2" s="466"/>
    </row>
    <row r="3" spans="1:12" s="252" customFormat="1" ht="16.5" hidden="1" customHeight="1" x14ac:dyDescent="0.25">
      <c r="A3" s="465" t="s">
        <v>132</v>
      </c>
      <c r="D3" s="463" t="s">
        <v>133</v>
      </c>
      <c r="E3" s="462"/>
      <c r="G3" s="462"/>
      <c r="H3" s="462"/>
      <c r="I3" s="462"/>
    </row>
    <row r="4" spans="1:12" s="252" customFormat="1" ht="16.5" hidden="1" customHeight="1" x14ac:dyDescent="0.25">
      <c r="A4" s="464"/>
      <c r="D4" s="463" t="s">
        <v>134</v>
      </c>
      <c r="E4" s="462"/>
      <c r="G4" s="462"/>
      <c r="H4" s="462"/>
      <c r="I4" s="462"/>
    </row>
    <row r="5" spans="1:12" s="252" customFormat="1" ht="16.5" hidden="1" customHeight="1" x14ac:dyDescent="0.25">
      <c r="A5" s="464"/>
      <c r="D5" s="463" t="s">
        <v>135</v>
      </c>
      <c r="E5" s="462"/>
      <c r="G5" s="462"/>
      <c r="H5" s="462"/>
      <c r="I5" s="462"/>
    </row>
    <row r="6" spans="1:12" s="252" customFormat="1" ht="16.5" hidden="1" customHeight="1" x14ac:dyDescent="0.25">
      <c r="A6" s="464"/>
      <c r="D6" s="463" t="s">
        <v>136</v>
      </c>
      <c r="E6" s="462"/>
      <c r="G6" s="462"/>
      <c r="H6" s="462"/>
      <c r="I6" s="462"/>
      <c r="J6" s="461"/>
      <c r="K6" s="461"/>
      <c r="L6" s="461"/>
    </row>
    <row r="7" spans="1:12" s="252" customFormat="1" ht="25.5" hidden="1" customHeight="1" x14ac:dyDescent="0.25">
      <c r="A7" s="460" t="s">
        <v>137</v>
      </c>
      <c r="D7" s="459" t="s">
        <v>138</v>
      </c>
      <c r="E7" s="458"/>
      <c r="G7" s="458"/>
      <c r="H7" s="458"/>
      <c r="I7" s="458"/>
      <c r="J7" s="253"/>
      <c r="K7" s="253"/>
      <c r="L7" s="253"/>
    </row>
    <row r="8" spans="1:12" s="252" customFormat="1" ht="16.5" hidden="1" customHeight="1" x14ac:dyDescent="0.25">
      <c r="A8" s="457" t="s">
        <v>368</v>
      </c>
      <c r="D8" s="456" t="s">
        <v>140</v>
      </c>
      <c r="E8" s="455"/>
      <c r="G8" s="455"/>
      <c r="H8" s="455"/>
      <c r="I8" s="455"/>
    </row>
    <row r="9" spans="1:12" x14ac:dyDescent="0.2">
      <c r="A9" s="454"/>
      <c r="B9" s="454"/>
      <c r="C9" s="454"/>
      <c r="D9" s="454"/>
      <c r="E9" s="454"/>
      <c r="F9" s="454"/>
      <c r="G9" s="454"/>
      <c r="H9" s="454"/>
      <c r="I9" s="454"/>
    </row>
    <row r="11" spans="1:12" ht="16.5" x14ac:dyDescent="0.2">
      <c r="A11" s="602" t="s">
        <v>367</v>
      </c>
      <c r="B11" s="602"/>
      <c r="C11" s="602"/>
      <c r="D11" s="602"/>
      <c r="E11" s="453"/>
      <c r="F11" s="453"/>
      <c r="G11" s="453"/>
      <c r="H11" s="453"/>
      <c r="I11" s="453"/>
    </row>
    <row r="12" spans="1:12" ht="56.25" customHeight="1" x14ac:dyDescent="0.2">
      <c r="A12" s="603"/>
      <c r="B12" s="603"/>
      <c r="C12" s="603"/>
      <c r="D12" s="603"/>
      <c r="E12" s="452"/>
      <c r="F12" s="452"/>
      <c r="G12" s="452"/>
      <c r="H12" s="452"/>
      <c r="I12" s="452"/>
    </row>
    <row r="13" spans="1:12" ht="15.75" customHeight="1" x14ac:dyDescent="0.25">
      <c r="A13" s="606" t="s">
        <v>370</v>
      </c>
      <c r="B13" s="606"/>
      <c r="C13" s="606"/>
      <c r="D13" s="511"/>
      <c r="E13" s="451"/>
      <c r="F13" s="410"/>
      <c r="G13" s="410"/>
      <c r="H13" s="410"/>
      <c r="I13" s="410"/>
    </row>
    <row r="14" spans="1:12" x14ac:dyDescent="0.2">
      <c r="A14" s="604" t="s">
        <v>366</v>
      </c>
      <c r="B14" s="604" t="s">
        <v>365</v>
      </c>
      <c r="C14" s="604" t="s">
        <v>364</v>
      </c>
      <c r="D14" s="604" t="s">
        <v>363</v>
      </c>
      <c r="E14" s="450"/>
      <c r="F14" s="449"/>
      <c r="G14" s="449"/>
      <c r="H14" s="449"/>
      <c r="I14" s="448"/>
      <c r="K14" s="447"/>
    </row>
    <row r="15" spans="1:12" ht="46.5" customHeight="1" x14ac:dyDescent="0.2">
      <c r="A15" s="605"/>
      <c r="B15" s="605"/>
      <c r="C15" s="605"/>
      <c r="D15" s="605"/>
      <c r="E15" s="424"/>
    </row>
    <row r="16" spans="1:12" s="136" customFormat="1" x14ac:dyDescent="0.25">
      <c r="A16" s="446">
        <v>1</v>
      </c>
      <c r="B16" s="446">
        <v>2</v>
      </c>
      <c r="C16" s="446">
        <v>3</v>
      </c>
      <c r="D16" s="446">
        <v>4</v>
      </c>
      <c r="E16" s="415"/>
      <c r="F16" s="137"/>
      <c r="G16" s="137"/>
      <c r="H16" s="137"/>
      <c r="I16" s="137"/>
      <c r="J16" s="137"/>
      <c r="K16" s="137"/>
    </row>
    <row r="17" spans="1:11" s="136" customFormat="1" x14ac:dyDescent="0.2">
      <c r="A17" s="432"/>
      <c r="B17" s="432"/>
      <c r="C17" s="436" t="s">
        <v>362</v>
      </c>
      <c r="D17" s="443"/>
      <c r="E17" s="419"/>
      <c r="F17" s="445"/>
      <c r="G17" s="419"/>
    </row>
    <row r="18" spans="1:11" s="136" customFormat="1" x14ac:dyDescent="0.2">
      <c r="A18" s="432"/>
      <c r="B18" s="432"/>
      <c r="C18" s="444" t="s">
        <v>361</v>
      </c>
      <c r="D18" s="443"/>
      <c r="E18" s="415"/>
      <c r="F18" s="137"/>
      <c r="G18" s="137"/>
      <c r="H18" s="137"/>
      <c r="I18" s="137"/>
      <c r="J18" s="137"/>
      <c r="K18" s="137"/>
    </row>
    <row r="19" spans="1:11" s="136" customFormat="1" x14ac:dyDescent="0.2">
      <c r="A19" s="441">
        <v>1</v>
      </c>
      <c r="B19" s="440" t="s">
        <v>360</v>
      </c>
      <c r="C19" s="433" t="s">
        <v>359</v>
      </c>
      <c r="D19" s="442"/>
      <c r="E19" s="143"/>
      <c r="F19" s="143"/>
      <c r="G19" s="143"/>
    </row>
    <row r="20" spans="1:11" s="136" customFormat="1" x14ac:dyDescent="0.25">
      <c r="A20" s="441">
        <v>2</v>
      </c>
      <c r="B20" s="440" t="s">
        <v>358</v>
      </c>
      <c r="C20" s="440" t="s">
        <v>357</v>
      </c>
      <c r="D20" s="435">
        <f>проектные!K21</f>
        <v>615</v>
      </c>
      <c r="E20" s="143"/>
      <c r="F20" s="143"/>
      <c r="G20" s="143"/>
    </row>
    <row r="21" spans="1:11" s="136" customFormat="1" x14ac:dyDescent="0.25">
      <c r="A21" s="441">
        <v>3</v>
      </c>
      <c r="B21" s="440" t="s">
        <v>356</v>
      </c>
      <c r="C21" s="440" t="s">
        <v>355</v>
      </c>
      <c r="D21" s="435">
        <f>'изыскания (2)'!K41</f>
        <v>3689.0078329600001</v>
      </c>
      <c r="E21" s="415"/>
      <c r="F21" s="137"/>
      <c r="G21" s="137"/>
      <c r="H21" s="137"/>
      <c r="I21" s="137"/>
      <c r="J21" s="137"/>
      <c r="K21" s="137"/>
    </row>
    <row r="22" spans="1:11" s="439" customFormat="1" x14ac:dyDescent="0.25">
      <c r="A22" s="441">
        <v>4</v>
      </c>
      <c r="B22" s="440" t="s">
        <v>354</v>
      </c>
      <c r="C22" s="440" t="s">
        <v>353</v>
      </c>
      <c r="D22" s="435">
        <f>'кадастровые (2)'!I98</f>
        <v>178.028130315803</v>
      </c>
      <c r="E22" s="412"/>
      <c r="F22" s="412"/>
      <c r="G22" s="412"/>
    </row>
    <row r="23" spans="1:11" s="439" customFormat="1" x14ac:dyDescent="0.25">
      <c r="A23" s="432"/>
      <c r="B23" s="432"/>
      <c r="C23" s="436" t="s">
        <v>352</v>
      </c>
      <c r="D23" s="435">
        <f>SUM(D19:D22)</f>
        <v>4482.0359632758027</v>
      </c>
      <c r="E23" s="412"/>
      <c r="F23" s="412"/>
      <c r="G23" s="412"/>
    </row>
    <row r="24" spans="1:11" s="410" customFormat="1" x14ac:dyDescent="0.25">
      <c r="A24" s="432"/>
      <c r="B24" s="432"/>
      <c r="C24" s="436" t="s">
        <v>351</v>
      </c>
      <c r="D24" s="435">
        <f>D23*0.2</f>
        <v>896.40719265516054</v>
      </c>
      <c r="E24" s="438"/>
      <c r="F24" s="437"/>
      <c r="H24" s="427"/>
    </row>
    <row r="25" spans="1:11" s="425" customFormat="1" x14ac:dyDescent="0.25">
      <c r="A25" s="433"/>
      <c r="B25" s="432"/>
      <c r="C25" s="431" t="s">
        <v>350</v>
      </c>
      <c r="D25" s="430">
        <f>D24+D23</f>
        <v>5378.4431559309633</v>
      </c>
      <c r="E25" s="434"/>
      <c r="F25" s="427"/>
      <c r="G25" s="427"/>
      <c r="H25" s="427"/>
    </row>
    <row r="26" spans="1:11" s="425" customFormat="1" x14ac:dyDescent="0.25">
      <c r="A26" s="511"/>
      <c r="B26" s="511"/>
      <c r="C26" s="511"/>
      <c r="D26" s="511"/>
      <c r="E26" s="429"/>
      <c r="F26" s="428"/>
      <c r="G26" s="428"/>
      <c r="H26" s="427"/>
      <c r="I26" s="426"/>
    </row>
    <row r="27" spans="1:11" ht="21" customHeight="1" x14ac:dyDescent="0.25">
      <c r="A27" s="606" t="s">
        <v>371</v>
      </c>
      <c r="B27" s="606"/>
      <c r="C27" s="606"/>
      <c r="D27" s="512"/>
      <c r="E27" s="450"/>
      <c r="F27" s="449"/>
      <c r="G27" s="449"/>
      <c r="H27" s="449"/>
      <c r="I27" s="448"/>
      <c r="K27" s="447"/>
    </row>
    <row r="28" spans="1:11" ht="15.75" customHeight="1" x14ac:dyDescent="0.2">
      <c r="A28" s="604" t="s">
        <v>366</v>
      </c>
      <c r="B28" s="604" t="s">
        <v>365</v>
      </c>
      <c r="C28" s="604" t="s">
        <v>364</v>
      </c>
      <c r="D28" s="604" t="s">
        <v>363</v>
      </c>
      <c r="E28" s="424"/>
    </row>
    <row r="29" spans="1:11" s="136" customFormat="1" ht="56.25" customHeight="1" x14ac:dyDescent="0.2">
      <c r="A29" s="605"/>
      <c r="B29" s="605"/>
      <c r="C29" s="605"/>
      <c r="D29" s="605"/>
      <c r="E29" s="415"/>
      <c r="F29" s="137"/>
      <c r="G29" s="137"/>
      <c r="H29" s="137"/>
      <c r="I29" s="137"/>
      <c r="J29" s="137"/>
      <c r="K29" s="137"/>
    </row>
    <row r="30" spans="1:11" s="136" customFormat="1" x14ac:dyDescent="0.25">
      <c r="A30" s="446">
        <v>1</v>
      </c>
      <c r="B30" s="446">
        <v>2</v>
      </c>
      <c r="C30" s="446">
        <v>3</v>
      </c>
      <c r="D30" s="446">
        <v>4</v>
      </c>
      <c r="E30" s="419"/>
      <c r="F30" s="445"/>
      <c r="G30" s="419"/>
    </row>
    <row r="31" spans="1:11" s="136" customFormat="1" ht="16.5" customHeight="1" x14ac:dyDescent="0.2">
      <c r="A31" s="432"/>
      <c r="B31" s="432"/>
      <c r="C31" s="436" t="s">
        <v>362</v>
      </c>
      <c r="D31" s="443"/>
      <c r="E31" s="415"/>
      <c r="F31" s="137"/>
      <c r="G31" s="137"/>
      <c r="H31" s="137"/>
      <c r="I31" s="137"/>
      <c r="J31" s="137"/>
      <c r="K31" s="137"/>
    </row>
    <row r="32" spans="1:11" s="136" customFormat="1" ht="15" customHeight="1" x14ac:dyDescent="0.2">
      <c r="A32" s="432"/>
      <c r="B32" s="432"/>
      <c r="C32" s="444" t="s">
        <v>361</v>
      </c>
      <c r="D32" s="443"/>
      <c r="E32" s="143"/>
      <c r="F32" s="143"/>
      <c r="G32" s="143"/>
    </row>
    <row r="33" spans="1:12" s="136" customFormat="1" ht="15" customHeight="1" x14ac:dyDescent="0.2">
      <c r="A33" s="441">
        <v>1</v>
      </c>
      <c r="B33" s="440" t="s">
        <v>360</v>
      </c>
      <c r="C33" s="433" t="s">
        <v>359</v>
      </c>
      <c r="D33" s="442"/>
      <c r="E33" s="143"/>
      <c r="F33" s="143"/>
      <c r="G33" s="143"/>
    </row>
    <row r="34" spans="1:12" s="136" customFormat="1" ht="15" customHeight="1" x14ac:dyDescent="0.25">
      <c r="A34" s="441">
        <v>2</v>
      </c>
      <c r="B34" s="440" t="s">
        <v>358</v>
      </c>
      <c r="C34" s="440" t="s">
        <v>357</v>
      </c>
      <c r="D34" s="435">
        <f>проектные!K22</f>
        <v>2656.8</v>
      </c>
      <c r="E34" s="415"/>
      <c r="F34" s="137"/>
      <c r="G34" s="137"/>
      <c r="H34" s="137"/>
      <c r="I34" s="137"/>
      <c r="J34" s="137"/>
      <c r="K34" s="137"/>
    </row>
    <row r="35" spans="1:12" s="439" customFormat="1" ht="21.75" customHeight="1" x14ac:dyDescent="0.25">
      <c r="A35" s="441">
        <v>3</v>
      </c>
      <c r="B35" s="440" t="s">
        <v>356</v>
      </c>
      <c r="C35" s="440" t="s">
        <v>355</v>
      </c>
      <c r="D35" s="435">
        <f>'изыскания (2)'!K42</f>
        <v>16231.634465024003</v>
      </c>
      <c r="E35" s="412"/>
      <c r="F35" s="412"/>
      <c r="G35" s="412"/>
    </row>
    <row r="36" spans="1:12" s="439" customFormat="1" ht="21.75" customHeight="1" x14ac:dyDescent="0.25">
      <c r="A36" s="441">
        <v>4</v>
      </c>
      <c r="B36" s="440" t="s">
        <v>354</v>
      </c>
      <c r="C36" s="440" t="s">
        <v>353</v>
      </c>
      <c r="D36" s="435">
        <f>'кадастровые (2)'!I99</f>
        <v>2531.9940278696154</v>
      </c>
      <c r="E36" s="412"/>
      <c r="F36" s="412"/>
      <c r="G36" s="412"/>
    </row>
    <row r="37" spans="1:12" s="410" customFormat="1" x14ac:dyDescent="0.25">
      <c r="A37" s="432"/>
      <c r="B37" s="432"/>
      <c r="C37" s="436" t="s">
        <v>352</v>
      </c>
      <c r="D37" s="435">
        <f>SUM(D33:D36)</f>
        <v>21420.428492893618</v>
      </c>
      <c r="E37" s="438"/>
      <c r="F37" s="437"/>
      <c r="H37" s="427"/>
    </row>
    <row r="38" spans="1:12" s="425" customFormat="1" x14ac:dyDescent="0.25">
      <c r="A38" s="432"/>
      <c r="B38" s="432"/>
      <c r="C38" s="436" t="s">
        <v>351</v>
      </c>
      <c r="D38" s="435">
        <f>D37*0.2</f>
        <v>4284.0856985787241</v>
      </c>
      <c r="E38" s="434"/>
      <c r="F38" s="427"/>
      <c r="G38" s="427"/>
      <c r="H38" s="427"/>
    </row>
    <row r="39" spans="1:12" s="425" customFormat="1" x14ac:dyDescent="0.25">
      <c r="A39" s="433"/>
      <c r="B39" s="432"/>
      <c r="C39" s="431" t="s">
        <v>350</v>
      </c>
      <c r="D39" s="430">
        <f>D38+D37</f>
        <v>25704.514191472343</v>
      </c>
      <c r="E39" s="429"/>
      <c r="F39" s="428"/>
      <c r="G39" s="428"/>
      <c r="H39" s="427"/>
      <c r="I39" s="426"/>
    </row>
    <row r="40" spans="1:12" x14ac:dyDescent="0.2">
      <c r="A40" s="424"/>
      <c r="B40" s="424"/>
      <c r="C40" s="424"/>
      <c r="D40" s="424"/>
      <c r="E40" s="424"/>
      <c r="F40" s="424"/>
      <c r="G40" s="424"/>
      <c r="H40" s="424"/>
    </row>
    <row r="41" spans="1:12" ht="12.75" customHeight="1" x14ac:dyDescent="0.2">
      <c r="B41" s="417" t="s">
        <v>123</v>
      </c>
      <c r="C41" s="137"/>
      <c r="D41" s="418" t="s">
        <v>84</v>
      </c>
      <c r="E41" s="415"/>
      <c r="F41" s="415"/>
      <c r="G41" s="415"/>
      <c r="H41" s="415"/>
    </row>
    <row r="42" spans="1:12" x14ac:dyDescent="0.2">
      <c r="B42" s="423"/>
      <c r="C42" s="422"/>
      <c r="D42" s="421"/>
      <c r="E42" s="420"/>
      <c r="F42" s="420"/>
      <c r="G42" s="420"/>
      <c r="H42" s="419"/>
    </row>
    <row r="43" spans="1:12" ht="14.25" customHeight="1" x14ac:dyDescent="0.2">
      <c r="B43" s="417" t="s">
        <v>85</v>
      </c>
      <c r="C43" s="137"/>
      <c r="D43" s="418" t="s">
        <v>86</v>
      </c>
      <c r="E43" s="415"/>
      <c r="F43" s="415"/>
      <c r="G43" s="415"/>
      <c r="H43" s="415"/>
    </row>
    <row r="44" spans="1:12" ht="15" customHeight="1" x14ac:dyDescent="0.2">
      <c r="B44" s="281"/>
      <c r="C44" s="281"/>
      <c r="D44" s="277"/>
      <c r="E44" s="277"/>
      <c r="F44" s="143"/>
      <c r="G44" s="143"/>
      <c r="H44" s="143"/>
    </row>
    <row r="45" spans="1:12" ht="15" customHeight="1" x14ac:dyDescent="0.2">
      <c r="B45" s="417" t="s">
        <v>124</v>
      </c>
      <c r="C45" s="137"/>
      <c r="D45" s="418" t="s">
        <v>125</v>
      </c>
      <c r="E45" s="415"/>
      <c r="F45" s="415"/>
      <c r="G45" s="415"/>
      <c r="H45" s="415"/>
    </row>
    <row r="46" spans="1:12" ht="15" customHeight="1" x14ac:dyDescent="0.2">
      <c r="B46" s="417"/>
      <c r="C46" s="137"/>
      <c r="D46" s="416"/>
      <c r="E46" s="415"/>
      <c r="F46" s="415"/>
      <c r="G46" s="415"/>
      <c r="H46" s="415"/>
    </row>
    <row r="47" spans="1:12" s="136" customFormat="1" ht="15" customHeight="1" x14ac:dyDescent="0.2">
      <c r="B47" s="600" t="s">
        <v>126</v>
      </c>
      <c r="C47" s="600"/>
      <c r="D47" s="133" t="s">
        <v>87</v>
      </c>
      <c r="F47" s="135"/>
      <c r="G47" s="134"/>
      <c r="H47" s="135"/>
      <c r="I47" s="135"/>
      <c r="J47" s="414"/>
      <c r="K47" s="414"/>
      <c r="L47" s="137"/>
    </row>
    <row r="48" spans="1:12" x14ac:dyDescent="0.2">
      <c r="B48" s="413"/>
      <c r="C48" s="413"/>
      <c r="D48" s="412"/>
      <c r="E48" s="412"/>
      <c r="F48" s="412"/>
      <c r="G48" s="412"/>
      <c r="H48" s="412"/>
    </row>
    <row r="49" spans="1:10" s="25" customFormat="1" ht="15.75" customHeight="1" x14ac:dyDescent="0.25">
      <c r="B49" s="136" t="s">
        <v>127</v>
      </c>
      <c r="C49" s="136"/>
      <c r="D49" s="133" t="s">
        <v>88</v>
      </c>
      <c r="F49" s="135"/>
      <c r="G49" s="134"/>
      <c r="H49" s="24"/>
      <c r="I49" s="24"/>
      <c r="J49" s="24"/>
    </row>
    <row r="50" spans="1:10" x14ac:dyDescent="0.2">
      <c r="A50" s="410"/>
      <c r="B50" s="410"/>
      <c r="C50" s="410"/>
      <c r="D50" s="601"/>
      <c r="E50" s="601"/>
      <c r="F50" s="601"/>
      <c r="G50" s="411"/>
      <c r="H50" s="411"/>
    </row>
    <row r="51" spans="1:10" x14ac:dyDescent="0.2">
      <c r="A51" s="410"/>
      <c r="B51" s="410"/>
      <c r="C51" s="410"/>
      <c r="D51" s="410"/>
      <c r="E51" s="410"/>
      <c r="F51" s="410"/>
      <c r="G51" s="410"/>
      <c r="H51" s="410"/>
    </row>
  </sheetData>
  <mergeCells count="14">
    <mergeCell ref="B47:C47"/>
    <mergeCell ref="D50:F50"/>
    <mergeCell ref="A11:D11"/>
    <mergeCell ref="A12:D12"/>
    <mergeCell ref="A28:A29"/>
    <mergeCell ref="B28:B29"/>
    <mergeCell ref="C28:C29"/>
    <mergeCell ref="D28:D29"/>
    <mergeCell ref="A14:A15"/>
    <mergeCell ref="B14:B15"/>
    <mergeCell ref="C14:C15"/>
    <mergeCell ref="D14:D15"/>
    <mergeCell ref="A13:C13"/>
    <mergeCell ref="A27:C2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opLeftCell="A13" workbookViewId="0">
      <selection activeCell="A11" sqref="A11:P12"/>
    </sheetView>
  </sheetViews>
  <sheetFormatPr defaultColWidth="9" defaultRowHeight="16.5" x14ac:dyDescent="0.2"/>
  <cols>
    <col min="1" max="1" width="3.25" style="54" customWidth="1"/>
    <col min="2" max="2" width="27.25" style="54" customWidth="1"/>
    <col min="3" max="3" width="31.375" style="54" customWidth="1"/>
    <col min="4" max="4" width="14.125" style="54" customWidth="1"/>
    <col min="5" max="5" width="1.375" style="54" customWidth="1"/>
    <col min="6" max="6" width="4.25" style="54" customWidth="1"/>
    <col min="7" max="7" width="1.75" style="54" customWidth="1"/>
    <col min="8" max="8" width="4.625" style="54" customWidth="1"/>
    <col min="9" max="9" width="1.75" style="54" customWidth="1"/>
    <col min="10" max="10" width="10.75" style="129" customWidth="1"/>
    <col min="11" max="11" width="20.125" style="130" customWidth="1"/>
    <col min="12" max="12" width="3.375" style="130" customWidth="1"/>
    <col min="13" max="13" width="14.875" style="54" bestFit="1" customWidth="1"/>
    <col min="14" max="14" width="14.25" style="54" customWidth="1"/>
    <col min="15" max="16" width="9" style="54"/>
    <col min="17" max="17" width="11.5" style="54" customWidth="1"/>
    <col min="18" max="256" width="9" style="54"/>
    <col min="257" max="257" width="3.25" style="54" customWidth="1"/>
    <col min="258" max="258" width="27.25" style="54" customWidth="1"/>
    <col min="259" max="259" width="31.375" style="54" customWidth="1"/>
    <col min="260" max="260" width="14.125" style="54" customWidth="1"/>
    <col min="261" max="261" width="1.375" style="54" customWidth="1"/>
    <col min="262" max="262" width="4.25" style="54" customWidth="1"/>
    <col min="263" max="263" width="1.75" style="54" customWidth="1"/>
    <col min="264" max="264" width="4.625" style="54" customWidth="1"/>
    <col min="265" max="265" width="1.75" style="54" customWidth="1"/>
    <col min="266" max="266" width="10.75" style="54" customWidth="1"/>
    <col min="267" max="267" width="20.125" style="54" customWidth="1"/>
    <col min="268" max="268" width="3.375" style="54" customWidth="1"/>
    <col min="269" max="269" width="14.875" style="54" bestFit="1" customWidth="1"/>
    <col min="270" max="270" width="14.25" style="54" customWidth="1"/>
    <col min="271" max="512" width="9" style="54"/>
    <col min="513" max="513" width="3.25" style="54" customWidth="1"/>
    <col min="514" max="514" width="27.25" style="54" customWidth="1"/>
    <col min="515" max="515" width="31.375" style="54" customWidth="1"/>
    <col min="516" max="516" width="14.125" style="54" customWidth="1"/>
    <col min="517" max="517" width="1.375" style="54" customWidth="1"/>
    <col min="518" max="518" width="4.25" style="54" customWidth="1"/>
    <col min="519" max="519" width="1.75" style="54" customWidth="1"/>
    <col min="520" max="520" width="4.625" style="54" customWidth="1"/>
    <col min="521" max="521" width="1.75" style="54" customWidth="1"/>
    <col min="522" max="522" width="10.75" style="54" customWidth="1"/>
    <col min="523" max="523" width="20.125" style="54" customWidth="1"/>
    <col min="524" max="524" width="3.375" style="54" customWidth="1"/>
    <col min="525" max="525" width="14.875" style="54" bestFit="1" customWidth="1"/>
    <col min="526" max="526" width="14.25" style="54" customWidth="1"/>
    <col min="527" max="768" width="9" style="54"/>
    <col min="769" max="769" width="3.25" style="54" customWidth="1"/>
    <col min="770" max="770" width="27.25" style="54" customWidth="1"/>
    <col min="771" max="771" width="31.375" style="54" customWidth="1"/>
    <col min="772" max="772" width="14.125" style="54" customWidth="1"/>
    <col min="773" max="773" width="1.375" style="54" customWidth="1"/>
    <col min="774" max="774" width="4.25" style="54" customWidth="1"/>
    <col min="775" max="775" width="1.75" style="54" customWidth="1"/>
    <col min="776" max="776" width="4.625" style="54" customWidth="1"/>
    <col min="777" max="777" width="1.75" style="54" customWidth="1"/>
    <col min="778" max="778" width="10.75" style="54" customWidth="1"/>
    <col min="779" max="779" width="20.125" style="54" customWidth="1"/>
    <col min="780" max="780" width="3.375" style="54" customWidth="1"/>
    <col min="781" max="781" width="14.875" style="54" bestFit="1" customWidth="1"/>
    <col min="782" max="782" width="14.25" style="54" customWidth="1"/>
    <col min="783" max="1024" width="9" style="54"/>
    <col min="1025" max="1025" width="3.25" style="54" customWidth="1"/>
    <col min="1026" max="1026" width="27.25" style="54" customWidth="1"/>
    <col min="1027" max="1027" width="31.375" style="54" customWidth="1"/>
    <col min="1028" max="1028" width="14.125" style="54" customWidth="1"/>
    <col min="1029" max="1029" width="1.375" style="54" customWidth="1"/>
    <col min="1030" max="1030" width="4.25" style="54" customWidth="1"/>
    <col min="1031" max="1031" width="1.75" style="54" customWidth="1"/>
    <col min="1032" max="1032" width="4.625" style="54" customWidth="1"/>
    <col min="1033" max="1033" width="1.75" style="54" customWidth="1"/>
    <col min="1034" max="1034" width="10.75" style="54" customWidth="1"/>
    <col min="1035" max="1035" width="20.125" style="54" customWidth="1"/>
    <col min="1036" max="1036" width="3.375" style="54" customWidth="1"/>
    <col min="1037" max="1037" width="14.875" style="54" bestFit="1" customWidth="1"/>
    <col min="1038" max="1038" width="14.25" style="54" customWidth="1"/>
    <col min="1039" max="1280" width="9" style="54"/>
    <col min="1281" max="1281" width="3.25" style="54" customWidth="1"/>
    <col min="1282" max="1282" width="27.25" style="54" customWidth="1"/>
    <col min="1283" max="1283" width="31.375" style="54" customWidth="1"/>
    <col min="1284" max="1284" width="14.125" style="54" customWidth="1"/>
    <col min="1285" max="1285" width="1.375" style="54" customWidth="1"/>
    <col min="1286" max="1286" width="4.25" style="54" customWidth="1"/>
    <col min="1287" max="1287" width="1.75" style="54" customWidth="1"/>
    <col min="1288" max="1288" width="4.625" style="54" customWidth="1"/>
    <col min="1289" max="1289" width="1.75" style="54" customWidth="1"/>
    <col min="1290" max="1290" width="10.75" style="54" customWidth="1"/>
    <col min="1291" max="1291" width="20.125" style="54" customWidth="1"/>
    <col min="1292" max="1292" width="3.375" style="54" customWidth="1"/>
    <col min="1293" max="1293" width="14.875" style="54" bestFit="1" customWidth="1"/>
    <col min="1294" max="1294" width="14.25" style="54" customWidth="1"/>
    <col min="1295" max="1536" width="9" style="54"/>
    <col min="1537" max="1537" width="3.25" style="54" customWidth="1"/>
    <col min="1538" max="1538" width="27.25" style="54" customWidth="1"/>
    <col min="1539" max="1539" width="31.375" style="54" customWidth="1"/>
    <col min="1540" max="1540" width="14.125" style="54" customWidth="1"/>
    <col min="1541" max="1541" width="1.375" style="54" customWidth="1"/>
    <col min="1542" max="1542" width="4.25" style="54" customWidth="1"/>
    <col min="1543" max="1543" width="1.75" style="54" customWidth="1"/>
    <col min="1544" max="1544" width="4.625" style="54" customWidth="1"/>
    <col min="1545" max="1545" width="1.75" style="54" customWidth="1"/>
    <col min="1546" max="1546" width="10.75" style="54" customWidth="1"/>
    <col min="1547" max="1547" width="20.125" style="54" customWidth="1"/>
    <col min="1548" max="1548" width="3.375" style="54" customWidth="1"/>
    <col min="1549" max="1549" width="14.875" style="54" bestFit="1" customWidth="1"/>
    <col min="1550" max="1550" width="14.25" style="54" customWidth="1"/>
    <col min="1551" max="1792" width="9" style="54"/>
    <col min="1793" max="1793" width="3.25" style="54" customWidth="1"/>
    <col min="1794" max="1794" width="27.25" style="54" customWidth="1"/>
    <col min="1795" max="1795" width="31.375" style="54" customWidth="1"/>
    <col min="1796" max="1796" width="14.125" style="54" customWidth="1"/>
    <col min="1797" max="1797" width="1.375" style="54" customWidth="1"/>
    <col min="1798" max="1798" width="4.25" style="54" customWidth="1"/>
    <col min="1799" max="1799" width="1.75" style="54" customWidth="1"/>
    <col min="1800" max="1800" width="4.625" style="54" customWidth="1"/>
    <col min="1801" max="1801" width="1.75" style="54" customWidth="1"/>
    <col min="1802" max="1802" width="10.75" style="54" customWidth="1"/>
    <col min="1803" max="1803" width="20.125" style="54" customWidth="1"/>
    <col min="1804" max="1804" width="3.375" style="54" customWidth="1"/>
    <col min="1805" max="1805" width="14.875" style="54" bestFit="1" customWidth="1"/>
    <col min="1806" max="1806" width="14.25" style="54" customWidth="1"/>
    <col min="1807" max="2048" width="9" style="54"/>
    <col min="2049" max="2049" width="3.25" style="54" customWidth="1"/>
    <col min="2050" max="2050" width="27.25" style="54" customWidth="1"/>
    <col min="2051" max="2051" width="31.375" style="54" customWidth="1"/>
    <col min="2052" max="2052" width="14.125" style="54" customWidth="1"/>
    <col min="2053" max="2053" width="1.375" style="54" customWidth="1"/>
    <col min="2054" max="2054" width="4.25" style="54" customWidth="1"/>
    <col min="2055" max="2055" width="1.75" style="54" customWidth="1"/>
    <col min="2056" max="2056" width="4.625" style="54" customWidth="1"/>
    <col min="2057" max="2057" width="1.75" style="54" customWidth="1"/>
    <col min="2058" max="2058" width="10.75" style="54" customWidth="1"/>
    <col min="2059" max="2059" width="20.125" style="54" customWidth="1"/>
    <col min="2060" max="2060" width="3.375" style="54" customWidth="1"/>
    <col min="2061" max="2061" width="14.875" style="54" bestFit="1" customWidth="1"/>
    <col min="2062" max="2062" width="14.25" style="54" customWidth="1"/>
    <col min="2063" max="2304" width="9" style="54"/>
    <col min="2305" max="2305" width="3.25" style="54" customWidth="1"/>
    <col min="2306" max="2306" width="27.25" style="54" customWidth="1"/>
    <col min="2307" max="2307" width="31.375" style="54" customWidth="1"/>
    <col min="2308" max="2308" width="14.125" style="54" customWidth="1"/>
    <col min="2309" max="2309" width="1.375" style="54" customWidth="1"/>
    <col min="2310" max="2310" width="4.25" style="54" customWidth="1"/>
    <col min="2311" max="2311" width="1.75" style="54" customWidth="1"/>
    <col min="2312" max="2312" width="4.625" style="54" customWidth="1"/>
    <col min="2313" max="2313" width="1.75" style="54" customWidth="1"/>
    <col min="2314" max="2314" width="10.75" style="54" customWidth="1"/>
    <col min="2315" max="2315" width="20.125" style="54" customWidth="1"/>
    <col min="2316" max="2316" width="3.375" style="54" customWidth="1"/>
    <col min="2317" max="2317" width="14.875" style="54" bestFit="1" customWidth="1"/>
    <col min="2318" max="2318" width="14.25" style="54" customWidth="1"/>
    <col min="2319" max="2560" width="9" style="54"/>
    <col min="2561" max="2561" width="3.25" style="54" customWidth="1"/>
    <col min="2562" max="2562" width="27.25" style="54" customWidth="1"/>
    <col min="2563" max="2563" width="31.375" style="54" customWidth="1"/>
    <col min="2564" max="2564" width="14.125" style="54" customWidth="1"/>
    <col min="2565" max="2565" width="1.375" style="54" customWidth="1"/>
    <col min="2566" max="2566" width="4.25" style="54" customWidth="1"/>
    <col min="2567" max="2567" width="1.75" style="54" customWidth="1"/>
    <col min="2568" max="2568" width="4.625" style="54" customWidth="1"/>
    <col min="2569" max="2569" width="1.75" style="54" customWidth="1"/>
    <col min="2570" max="2570" width="10.75" style="54" customWidth="1"/>
    <col min="2571" max="2571" width="20.125" style="54" customWidth="1"/>
    <col min="2572" max="2572" width="3.375" style="54" customWidth="1"/>
    <col min="2573" max="2573" width="14.875" style="54" bestFit="1" customWidth="1"/>
    <col min="2574" max="2574" width="14.25" style="54" customWidth="1"/>
    <col min="2575" max="2816" width="9" style="54"/>
    <col min="2817" max="2817" width="3.25" style="54" customWidth="1"/>
    <col min="2818" max="2818" width="27.25" style="54" customWidth="1"/>
    <col min="2819" max="2819" width="31.375" style="54" customWidth="1"/>
    <col min="2820" max="2820" width="14.125" style="54" customWidth="1"/>
    <col min="2821" max="2821" width="1.375" style="54" customWidth="1"/>
    <col min="2822" max="2822" width="4.25" style="54" customWidth="1"/>
    <col min="2823" max="2823" width="1.75" style="54" customWidth="1"/>
    <col min="2824" max="2824" width="4.625" style="54" customWidth="1"/>
    <col min="2825" max="2825" width="1.75" style="54" customWidth="1"/>
    <col min="2826" max="2826" width="10.75" style="54" customWidth="1"/>
    <col min="2827" max="2827" width="20.125" style="54" customWidth="1"/>
    <col min="2828" max="2828" width="3.375" style="54" customWidth="1"/>
    <col min="2829" max="2829" width="14.875" style="54" bestFit="1" customWidth="1"/>
    <col min="2830" max="2830" width="14.25" style="54" customWidth="1"/>
    <col min="2831" max="3072" width="9" style="54"/>
    <col min="3073" max="3073" width="3.25" style="54" customWidth="1"/>
    <col min="3074" max="3074" width="27.25" style="54" customWidth="1"/>
    <col min="3075" max="3075" width="31.375" style="54" customWidth="1"/>
    <col min="3076" max="3076" width="14.125" style="54" customWidth="1"/>
    <col min="3077" max="3077" width="1.375" style="54" customWidth="1"/>
    <col min="3078" max="3078" width="4.25" style="54" customWidth="1"/>
    <col min="3079" max="3079" width="1.75" style="54" customWidth="1"/>
    <col min="3080" max="3080" width="4.625" style="54" customWidth="1"/>
    <col min="3081" max="3081" width="1.75" style="54" customWidth="1"/>
    <col min="3082" max="3082" width="10.75" style="54" customWidth="1"/>
    <col min="3083" max="3083" width="20.125" style="54" customWidth="1"/>
    <col min="3084" max="3084" width="3.375" style="54" customWidth="1"/>
    <col min="3085" max="3085" width="14.875" style="54" bestFit="1" customWidth="1"/>
    <col min="3086" max="3086" width="14.25" style="54" customWidth="1"/>
    <col min="3087" max="3328" width="9" style="54"/>
    <col min="3329" max="3329" width="3.25" style="54" customWidth="1"/>
    <col min="3330" max="3330" width="27.25" style="54" customWidth="1"/>
    <col min="3331" max="3331" width="31.375" style="54" customWidth="1"/>
    <col min="3332" max="3332" width="14.125" style="54" customWidth="1"/>
    <col min="3333" max="3333" width="1.375" style="54" customWidth="1"/>
    <col min="3334" max="3334" width="4.25" style="54" customWidth="1"/>
    <col min="3335" max="3335" width="1.75" style="54" customWidth="1"/>
    <col min="3336" max="3336" width="4.625" style="54" customWidth="1"/>
    <col min="3337" max="3337" width="1.75" style="54" customWidth="1"/>
    <col min="3338" max="3338" width="10.75" style="54" customWidth="1"/>
    <col min="3339" max="3339" width="20.125" style="54" customWidth="1"/>
    <col min="3340" max="3340" width="3.375" style="54" customWidth="1"/>
    <col min="3341" max="3341" width="14.875" style="54" bestFit="1" customWidth="1"/>
    <col min="3342" max="3342" width="14.25" style="54" customWidth="1"/>
    <col min="3343" max="3584" width="9" style="54"/>
    <col min="3585" max="3585" width="3.25" style="54" customWidth="1"/>
    <col min="3586" max="3586" width="27.25" style="54" customWidth="1"/>
    <col min="3587" max="3587" width="31.375" style="54" customWidth="1"/>
    <col min="3588" max="3588" width="14.125" style="54" customWidth="1"/>
    <col min="3589" max="3589" width="1.375" style="54" customWidth="1"/>
    <col min="3590" max="3590" width="4.25" style="54" customWidth="1"/>
    <col min="3591" max="3591" width="1.75" style="54" customWidth="1"/>
    <col min="3592" max="3592" width="4.625" style="54" customWidth="1"/>
    <col min="3593" max="3593" width="1.75" style="54" customWidth="1"/>
    <col min="3594" max="3594" width="10.75" style="54" customWidth="1"/>
    <col min="3595" max="3595" width="20.125" style="54" customWidth="1"/>
    <col min="3596" max="3596" width="3.375" style="54" customWidth="1"/>
    <col min="3597" max="3597" width="14.875" style="54" bestFit="1" customWidth="1"/>
    <col min="3598" max="3598" width="14.25" style="54" customWidth="1"/>
    <col min="3599" max="3840" width="9" style="54"/>
    <col min="3841" max="3841" width="3.25" style="54" customWidth="1"/>
    <col min="3842" max="3842" width="27.25" style="54" customWidth="1"/>
    <col min="3843" max="3843" width="31.375" style="54" customWidth="1"/>
    <col min="3844" max="3844" width="14.125" style="54" customWidth="1"/>
    <col min="3845" max="3845" width="1.375" style="54" customWidth="1"/>
    <col min="3846" max="3846" width="4.25" style="54" customWidth="1"/>
    <col min="3847" max="3847" width="1.75" style="54" customWidth="1"/>
    <col min="3848" max="3848" width="4.625" style="54" customWidth="1"/>
    <col min="3849" max="3849" width="1.75" style="54" customWidth="1"/>
    <col min="3850" max="3850" width="10.75" style="54" customWidth="1"/>
    <col min="3851" max="3851" width="20.125" style="54" customWidth="1"/>
    <col min="3852" max="3852" width="3.375" style="54" customWidth="1"/>
    <col min="3853" max="3853" width="14.875" style="54" bestFit="1" customWidth="1"/>
    <col min="3854" max="3854" width="14.25" style="54" customWidth="1"/>
    <col min="3855" max="4096" width="9" style="54"/>
    <col min="4097" max="4097" width="3.25" style="54" customWidth="1"/>
    <col min="4098" max="4098" width="27.25" style="54" customWidth="1"/>
    <col min="4099" max="4099" width="31.375" style="54" customWidth="1"/>
    <col min="4100" max="4100" width="14.125" style="54" customWidth="1"/>
    <col min="4101" max="4101" width="1.375" style="54" customWidth="1"/>
    <col min="4102" max="4102" width="4.25" style="54" customWidth="1"/>
    <col min="4103" max="4103" width="1.75" style="54" customWidth="1"/>
    <col min="4104" max="4104" width="4.625" style="54" customWidth="1"/>
    <col min="4105" max="4105" width="1.75" style="54" customWidth="1"/>
    <col min="4106" max="4106" width="10.75" style="54" customWidth="1"/>
    <col min="4107" max="4107" width="20.125" style="54" customWidth="1"/>
    <col min="4108" max="4108" width="3.375" style="54" customWidth="1"/>
    <col min="4109" max="4109" width="14.875" style="54" bestFit="1" customWidth="1"/>
    <col min="4110" max="4110" width="14.25" style="54" customWidth="1"/>
    <col min="4111" max="4352" width="9" style="54"/>
    <col min="4353" max="4353" width="3.25" style="54" customWidth="1"/>
    <col min="4354" max="4354" width="27.25" style="54" customWidth="1"/>
    <col min="4355" max="4355" width="31.375" style="54" customWidth="1"/>
    <col min="4356" max="4356" width="14.125" style="54" customWidth="1"/>
    <col min="4357" max="4357" width="1.375" style="54" customWidth="1"/>
    <col min="4358" max="4358" width="4.25" style="54" customWidth="1"/>
    <col min="4359" max="4359" width="1.75" style="54" customWidth="1"/>
    <col min="4360" max="4360" width="4.625" style="54" customWidth="1"/>
    <col min="4361" max="4361" width="1.75" style="54" customWidth="1"/>
    <col min="4362" max="4362" width="10.75" style="54" customWidth="1"/>
    <col min="4363" max="4363" width="20.125" style="54" customWidth="1"/>
    <col min="4364" max="4364" width="3.375" style="54" customWidth="1"/>
    <col min="4365" max="4365" width="14.875" style="54" bestFit="1" customWidth="1"/>
    <col min="4366" max="4366" width="14.25" style="54" customWidth="1"/>
    <col min="4367" max="4608" width="9" style="54"/>
    <col min="4609" max="4609" width="3.25" style="54" customWidth="1"/>
    <col min="4610" max="4610" width="27.25" style="54" customWidth="1"/>
    <col min="4611" max="4611" width="31.375" style="54" customWidth="1"/>
    <col min="4612" max="4612" width="14.125" style="54" customWidth="1"/>
    <col min="4613" max="4613" width="1.375" style="54" customWidth="1"/>
    <col min="4614" max="4614" width="4.25" style="54" customWidth="1"/>
    <col min="4615" max="4615" width="1.75" style="54" customWidth="1"/>
    <col min="4616" max="4616" width="4.625" style="54" customWidth="1"/>
    <col min="4617" max="4617" width="1.75" style="54" customWidth="1"/>
    <col min="4618" max="4618" width="10.75" style="54" customWidth="1"/>
    <col min="4619" max="4619" width="20.125" style="54" customWidth="1"/>
    <col min="4620" max="4620" width="3.375" style="54" customWidth="1"/>
    <col min="4621" max="4621" width="14.875" style="54" bestFit="1" customWidth="1"/>
    <col min="4622" max="4622" width="14.25" style="54" customWidth="1"/>
    <col min="4623" max="4864" width="9" style="54"/>
    <col min="4865" max="4865" width="3.25" style="54" customWidth="1"/>
    <col min="4866" max="4866" width="27.25" style="54" customWidth="1"/>
    <col min="4867" max="4867" width="31.375" style="54" customWidth="1"/>
    <col min="4868" max="4868" width="14.125" style="54" customWidth="1"/>
    <col min="4869" max="4869" width="1.375" style="54" customWidth="1"/>
    <col min="4870" max="4870" width="4.25" style="54" customWidth="1"/>
    <col min="4871" max="4871" width="1.75" style="54" customWidth="1"/>
    <col min="4872" max="4872" width="4.625" style="54" customWidth="1"/>
    <col min="4873" max="4873" width="1.75" style="54" customWidth="1"/>
    <col min="4874" max="4874" width="10.75" style="54" customWidth="1"/>
    <col min="4875" max="4875" width="20.125" style="54" customWidth="1"/>
    <col min="4876" max="4876" width="3.375" style="54" customWidth="1"/>
    <col min="4877" max="4877" width="14.875" style="54" bestFit="1" customWidth="1"/>
    <col min="4878" max="4878" width="14.25" style="54" customWidth="1"/>
    <col min="4879" max="5120" width="9" style="54"/>
    <col min="5121" max="5121" width="3.25" style="54" customWidth="1"/>
    <col min="5122" max="5122" width="27.25" style="54" customWidth="1"/>
    <col min="5123" max="5123" width="31.375" style="54" customWidth="1"/>
    <col min="5124" max="5124" width="14.125" style="54" customWidth="1"/>
    <col min="5125" max="5125" width="1.375" style="54" customWidth="1"/>
    <col min="5126" max="5126" width="4.25" style="54" customWidth="1"/>
    <col min="5127" max="5127" width="1.75" style="54" customWidth="1"/>
    <col min="5128" max="5128" width="4.625" style="54" customWidth="1"/>
    <col min="5129" max="5129" width="1.75" style="54" customWidth="1"/>
    <col min="5130" max="5130" width="10.75" style="54" customWidth="1"/>
    <col min="5131" max="5131" width="20.125" style="54" customWidth="1"/>
    <col min="5132" max="5132" width="3.375" style="54" customWidth="1"/>
    <col min="5133" max="5133" width="14.875" style="54" bestFit="1" customWidth="1"/>
    <col min="5134" max="5134" width="14.25" style="54" customWidth="1"/>
    <col min="5135" max="5376" width="9" style="54"/>
    <col min="5377" max="5377" width="3.25" style="54" customWidth="1"/>
    <col min="5378" max="5378" width="27.25" style="54" customWidth="1"/>
    <col min="5379" max="5379" width="31.375" style="54" customWidth="1"/>
    <col min="5380" max="5380" width="14.125" style="54" customWidth="1"/>
    <col min="5381" max="5381" width="1.375" style="54" customWidth="1"/>
    <col min="5382" max="5382" width="4.25" style="54" customWidth="1"/>
    <col min="5383" max="5383" width="1.75" style="54" customWidth="1"/>
    <col min="5384" max="5384" width="4.625" style="54" customWidth="1"/>
    <col min="5385" max="5385" width="1.75" style="54" customWidth="1"/>
    <col min="5386" max="5386" width="10.75" style="54" customWidth="1"/>
    <col min="5387" max="5387" width="20.125" style="54" customWidth="1"/>
    <col min="5388" max="5388" width="3.375" style="54" customWidth="1"/>
    <col min="5389" max="5389" width="14.875" style="54" bestFit="1" customWidth="1"/>
    <col min="5390" max="5390" width="14.25" style="54" customWidth="1"/>
    <col min="5391" max="5632" width="9" style="54"/>
    <col min="5633" max="5633" width="3.25" style="54" customWidth="1"/>
    <col min="5634" max="5634" width="27.25" style="54" customWidth="1"/>
    <col min="5635" max="5635" width="31.375" style="54" customWidth="1"/>
    <col min="5636" max="5636" width="14.125" style="54" customWidth="1"/>
    <col min="5637" max="5637" width="1.375" style="54" customWidth="1"/>
    <col min="5638" max="5638" width="4.25" style="54" customWidth="1"/>
    <col min="5639" max="5639" width="1.75" style="54" customWidth="1"/>
    <col min="5640" max="5640" width="4.625" style="54" customWidth="1"/>
    <col min="5641" max="5641" width="1.75" style="54" customWidth="1"/>
    <col min="5642" max="5642" width="10.75" style="54" customWidth="1"/>
    <col min="5643" max="5643" width="20.125" style="54" customWidth="1"/>
    <col min="5644" max="5644" width="3.375" style="54" customWidth="1"/>
    <col min="5645" max="5645" width="14.875" style="54" bestFit="1" customWidth="1"/>
    <col min="5646" max="5646" width="14.25" style="54" customWidth="1"/>
    <col min="5647" max="5888" width="9" style="54"/>
    <col min="5889" max="5889" width="3.25" style="54" customWidth="1"/>
    <col min="5890" max="5890" width="27.25" style="54" customWidth="1"/>
    <col min="5891" max="5891" width="31.375" style="54" customWidth="1"/>
    <col min="5892" max="5892" width="14.125" style="54" customWidth="1"/>
    <col min="5893" max="5893" width="1.375" style="54" customWidth="1"/>
    <col min="5894" max="5894" width="4.25" style="54" customWidth="1"/>
    <col min="5895" max="5895" width="1.75" style="54" customWidth="1"/>
    <col min="5896" max="5896" width="4.625" style="54" customWidth="1"/>
    <col min="5897" max="5897" width="1.75" style="54" customWidth="1"/>
    <col min="5898" max="5898" width="10.75" style="54" customWidth="1"/>
    <col min="5899" max="5899" width="20.125" style="54" customWidth="1"/>
    <col min="5900" max="5900" width="3.375" style="54" customWidth="1"/>
    <col min="5901" max="5901" width="14.875" style="54" bestFit="1" customWidth="1"/>
    <col min="5902" max="5902" width="14.25" style="54" customWidth="1"/>
    <col min="5903" max="6144" width="9" style="54"/>
    <col min="6145" max="6145" width="3.25" style="54" customWidth="1"/>
    <col min="6146" max="6146" width="27.25" style="54" customWidth="1"/>
    <col min="6147" max="6147" width="31.375" style="54" customWidth="1"/>
    <col min="6148" max="6148" width="14.125" style="54" customWidth="1"/>
    <col min="6149" max="6149" width="1.375" style="54" customWidth="1"/>
    <col min="6150" max="6150" width="4.25" style="54" customWidth="1"/>
    <col min="6151" max="6151" width="1.75" style="54" customWidth="1"/>
    <col min="6152" max="6152" width="4.625" style="54" customWidth="1"/>
    <col min="6153" max="6153" width="1.75" style="54" customWidth="1"/>
    <col min="6154" max="6154" width="10.75" style="54" customWidth="1"/>
    <col min="6155" max="6155" width="20.125" style="54" customWidth="1"/>
    <col min="6156" max="6156" width="3.375" style="54" customWidth="1"/>
    <col min="6157" max="6157" width="14.875" style="54" bestFit="1" customWidth="1"/>
    <col min="6158" max="6158" width="14.25" style="54" customWidth="1"/>
    <col min="6159" max="6400" width="9" style="54"/>
    <col min="6401" max="6401" width="3.25" style="54" customWidth="1"/>
    <col min="6402" max="6402" width="27.25" style="54" customWidth="1"/>
    <col min="6403" max="6403" width="31.375" style="54" customWidth="1"/>
    <col min="6404" max="6404" width="14.125" style="54" customWidth="1"/>
    <col min="6405" max="6405" width="1.375" style="54" customWidth="1"/>
    <col min="6406" max="6406" width="4.25" style="54" customWidth="1"/>
    <col min="6407" max="6407" width="1.75" style="54" customWidth="1"/>
    <col min="6408" max="6408" width="4.625" style="54" customWidth="1"/>
    <col min="6409" max="6409" width="1.75" style="54" customWidth="1"/>
    <col min="6410" max="6410" width="10.75" style="54" customWidth="1"/>
    <col min="6411" max="6411" width="20.125" style="54" customWidth="1"/>
    <col min="6412" max="6412" width="3.375" style="54" customWidth="1"/>
    <col min="6413" max="6413" width="14.875" style="54" bestFit="1" customWidth="1"/>
    <col min="6414" max="6414" width="14.25" style="54" customWidth="1"/>
    <col min="6415" max="6656" width="9" style="54"/>
    <col min="6657" max="6657" width="3.25" style="54" customWidth="1"/>
    <col min="6658" max="6658" width="27.25" style="54" customWidth="1"/>
    <col min="6659" max="6659" width="31.375" style="54" customWidth="1"/>
    <col min="6660" max="6660" width="14.125" style="54" customWidth="1"/>
    <col min="6661" max="6661" width="1.375" style="54" customWidth="1"/>
    <col min="6662" max="6662" width="4.25" style="54" customWidth="1"/>
    <col min="6663" max="6663" width="1.75" style="54" customWidth="1"/>
    <col min="6664" max="6664" width="4.625" style="54" customWidth="1"/>
    <col min="6665" max="6665" width="1.75" style="54" customWidth="1"/>
    <col min="6666" max="6666" width="10.75" style="54" customWidth="1"/>
    <col min="6667" max="6667" width="20.125" style="54" customWidth="1"/>
    <col min="6668" max="6668" width="3.375" style="54" customWidth="1"/>
    <col min="6669" max="6669" width="14.875" style="54" bestFit="1" customWidth="1"/>
    <col min="6670" max="6670" width="14.25" style="54" customWidth="1"/>
    <col min="6671" max="6912" width="9" style="54"/>
    <col min="6913" max="6913" width="3.25" style="54" customWidth="1"/>
    <col min="6914" max="6914" width="27.25" style="54" customWidth="1"/>
    <col min="6915" max="6915" width="31.375" style="54" customWidth="1"/>
    <col min="6916" max="6916" width="14.125" style="54" customWidth="1"/>
    <col min="6917" max="6917" width="1.375" style="54" customWidth="1"/>
    <col min="6918" max="6918" width="4.25" style="54" customWidth="1"/>
    <col min="6919" max="6919" width="1.75" style="54" customWidth="1"/>
    <col min="6920" max="6920" width="4.625" style="54" customWidth="1"/>
    <col min="6921" max="6921" width="1.75" style="54" customWidth="1"/>
    <col min="6922" max="6922" width="10.75" style="54" customWidth="1"/>
    <col min="6923" max="6923" width="20.125" style="54" customWidth="1"/>
    <col min="6924" max="6924" width="3.375" style="54" customWidth="1"/>
    <col min="6925" max="6925" width="14.875" style="54" bestFit="1" customWidth="1"/>
    <col min="6926" max="6926" width="14.25" style="54" customWidth="1"/>
    <col min="6927" max="7168" width="9" style="54"/>
    <col min="7169" max="7169" width="3.25" style="54" customWidth="1"/>
    <col min="7170" max="7170" width="27.25" style="54" customWidth="1"/>
    <col min="7171" max="7171" width="31.375" style="54" customWidth="1"/>
    <col min="7172" max="7172" width="14.125" style="54" customWidth="1"/>
    <col min="7173" max="7173" width="1.375" style="54" customWidth="1"/>
    <col min="7174" max="7174" width="4.25" style="54" customWidth="1"/>
    <col min="7175" max="7175" width="1.75" style="54" customWidth="1"/>
    <col min="7176" max="7176" width="4.625" style="54" customWidth="1"/>
    <col min="7177" max="7177" width="1.75" style="54" customWidth="1"/>
    <col min="7178" max="7178" width="10.75" style="54" customWidth="1"/>
    <col min="7179" max="7179" width="20.125" style="54" customWidth="1"/>
    <col min="7180" max="7180" width="3.375" style="54" customWidth="1"/>
    <col min="7181" max="7181" width="14.875" style="54" bestFit="1" customWidth="1"/>
    <col min="7182" max="7182" width="14.25" style="54" customWidth="1"/>
    <col min="7183" max="7424" width="9" style="54"/>
    <col min="7425" max="7425" width="3.25" style="54" customWidth="1"/>
    <col min="7426" max="7426" width="27.25" style="54" customWidth="1"/>
    <col min="7427" max="7427" width="31.375" style="54" customWidth="1"/>
    <col min="7428" max="7428" width="14.125" style="54" customWidth="1"/>
    <col min="7429" max="7429" width="1.375" style="54" customWidth="1"/>
    <col min="7430" max="7430" width="4.25" style="54" customWidth="1"/>
    <col min="7431" max="7431" width="1.75" style="54" customWidth="1"/>
    <col min="7432" max="7432" width="4.625" style="54" customWidth="1"/>
    <col min="7433" max="7433" width="1.75" style="54" customWidth="1"/>
    <col min="7434" max="7434" width="10.75" style="54" customWidth="1"/>
    <col min="7435" max="7435" width="20.125" style="54" customWidth="1"/>
    <col min="7436" max="7436" width="3.375" style="54" customWidth="1"/>
    <col min="7437" max="7437" width="14.875" style="54" bestFit="1" customWidth="1"/>
    <col min="7438" max="7438" width="14.25" style="54" customWidth="1"/>
    <col min="7439" max="7680" width="9" style="54"/>
    <col min="7681" max="7681" width="3.25" style="54" customWidth="1"/>
    <col min="7682" max="7682" width="27.25" style="54" customWidth="1"/>
    <col min="7683" max="7683" width="31.375" style="54" customWidth="1"/>
    <col min="7684" max="7684" width="14.125" style="54" customWidth="1"/>
    <col min="7685" max="7685" width="1.375" style="54" customWidth="1"/>
    <col min="7686" max="7686" width="4.25" style="54" customWidth="1"/>
    <col min="7687" max="7687" width="1.75" style="54" customWidth="1"/>
    <col min="7688" max="7688" width="4.625" style="54" customWidth="1"/>
    <col min="7689" max="7689" width="1.75" style="54" customWidth="1"/>
    <col min="7690" max="7690" width="10.75" style="54" customWidth="1"/>
    <col min="7691" max="7691" width="20.125" style="54" customWidth="1"/>
    <col min="7692" max="7692" width="3.375" style="54" customWidth="1"/>
    <col min="7693" max="7693" width="14.875" style="54" bestFit="1" customWidth="1"/>
    <col min="7694" max="7694" width="14.25" style="54" customWidth="1"/>
    <col min="7695" max="7936" width="9" style="54"/>
    <col min="7937" max="7937" width="3.25" style="54" customWidth="1"/>
    <col min="7938" max="7938" width="27.25" style="54" customWidth="1"/>
    <col min="7939" max="7939" width="31.375" style="54" customWidth="1"/>
    <col min="7940" max="7940" width="14.125" style="54" customWidth="1"/>
    <col min="7941" max="7941" width="1.375" style="54" customWidth="1"/>
    <col min="7942" max="7942" width="4.25" style="54" customWidth="1"/>
    <col min="7943" max="7943" width="1.75" style="54" customWidth="1"/>
    <col min="7944" max="7944" width="4.625" style="54" customWidth="1"/>
    <col min="7945" max="7945" width="1.75" style="54" customWidth="1"/>
    <col min="7946" max="7946" width="10.75" style="54" customWidth="1"/>
    <col min="7947" max="7947" width="20.125" style="54" customWidth="1"/>
    <col min="7948" max="7948" width="3.375" style="54" customWidth="1"/>
    <col min="7949" max="7949" width="14.875" style="54" bestFit="1" customWidth="1"/>
    <col min="7950" max="7950" width="14.25" style="54" customWidth="1"/>
    <col min="7951" max="8192" width="9" style="54"/>
    <col min="8193" max="8193" width="3.25" style="54" customWidth="1"/>
    <col min="8194" max="8194" width="27.25" style="54" customWidth="1"/>
    <col min="8195" max="8195" width="31.375" style="54" customWidth="1"/>
    <col min="8196" max="8196" width="14.125" style="54" customWidth="1"/>
    <col min="8197" max="8197" width="1.375" style="54" customWidth="1"/>
    <col min="8198" max="8198" width="4.25" style="54" customWidth="1"/>
    <col min="8199" max="8199" width="1.75" style="54" customWidth="1"/>
    <col min="8200" max="8200" width="4.625" style="54" customWidth="1"/>
    <col min="8201" max="8201" width="1.75" style="54" customWidth="1"/>
    <col min="8202" max="8202" width="10.75" style="54" customWidth="1"/>
    <col min="8203" max="8203" width="20.125" style="54" customWidth="1"/>
    <col min="8204" max="8204" width="3.375" style="54" customWidth="1"/>
    <col min="8205" max="8205" width="14.875" style="54" bestFit="1" customWidth="1"/>
    <col min="8206" max="8206" width="14.25" style="54" customWidth="1"/>
    <col min="8207" max="8448" width="9" style="54"/>
    <col min="8449" max="8449" width="3.25" style="54" customWidth="1"/>
    <col min="8450" max="8450" width="27.25" style="54" customWidth="1"/>
    <col min="8451" max="8451" width="31.375" style="54" customWidth="1"/>
    <col min="8452" max="8452" width="14.125" style="54" customWidth="1"/>
    <col min="8453" max="8453" width="1.375" style="54" customWidth="1"/>
    <col min="8454" max="8454" width="4.25" style="54" customWidth="1"/>
    <col min="8455" max="8455" width="1.75" style="54" customWidth="1"/>
    <col min="8456" max="8456" width="4.625" style="54" customWidth="1"/>
    <col min="8457" max="8457" width="1.75" style="54" customWidth="1"/>
    <col min="8458" max="8458" width="10.75" style="54" customWidth="1"/>
    <col min="8459" max="8459" width="20.125" style="54" customWidth="1"/>
    <col min="8460" max="8460" width="3.375" style="54" customWidth="1"/>
    <col min="8461" max="8461" width="14.875" style="54" bestFit="1" customWidth="1"/>
    <col min="8462" max="8462" width="14.25" style="54" customWidth="1"/>
    <col min="8463" max="8704" width="9" style="54"/>
    <col min="8705" max="8705" width="3.25" style="54" customWidth="1"/>
    <col min="8706" max="8706" width="27.25" style="54" customWidth="1"/>
    <col min="8707" max="8707" width="31.375" style="54" customWidth="1"/>
    <col min="8708" max="8708" width="14.125" style="54" customWidth="1"/>
    <col min="8709" max="8709" width="1.375" style="54" customWidth="1"/>
    <col min="8710" max="8710" width="4.25" style="54" customWidth="1"/>
    <col min="8711" max="8711" width="1.75" style="54" customWidth="1"/>
    <col min="8712" max="8712" width="4.625" style="54" customWidth="1"/>
    <col min="8713" max="8713" width="1.75" style="54" customWidth="1"/>
    <col min="8714" max="8714" width="10.75" style="54" customWidth="1"/>
    <col min="8715" max="8715" width="20.125" style="54" customWidth="1"/>
    <col min="8716" max="8716" width="3.375" style="54" customWidth="1"/>
    <col min="8717" max="8717" width="14.875" style="54" bestFit="1" customWidth="1"/>
    <col min="8718" max="8718" width="14.25" style="54" customWidth="1"/>
    <col min="8719" max="8960" width="9" style="54"/>
    <col min="8961" max="8961" width="3.25" style="54" customWidth="1"/>
    <col min="8962" max="8962" width="27.25" style="54" customWidth="1"/>
    <col min="8963" max="8963" width="31.375" style="54" customWidth="1"/>
    <col min="8964" max="8964" width="14.125" style="54" customWidth="1"/>
    <col min="8965" max="8965" width="1.375" style="54" customWidth="1"/>
    <col min="8966" max="8966" width="4.25" style="54" customWidth="1"/>
    <col min="8967" max="8967" width="1.75" style="54" customWidth="1"/>
    <col min="8968" max="8968" width="4.625" style="54" customWidth="1"/>
    <col min="8969" max="8969" width="1.75" style="54" customWidth="1"/>
    <col min="8970" max="8970" width="10.75" style="54" customWidth="1"/>
    <col min="8971" max="8971" width="20.125" style="54" customWidth="1"/>
    <col min="8972" max="8972" width="3.375" style="54" customWidth="1"/>
    <col min="8973" max="8973" width="14.875" style="54" bestFit="1" customWidth="1"/>
    <col min="8974" max="8974" width="14.25" style="54" customWidth="1"/>
    <col min="8975" max="9216" width="9" style="54"/>
    <col min="9217" max="9217" width="3.25" style="54" customWidth="1"/>
    <col min="9218" max="9218" width="27.25" style="54" customWidth="1"/>
    <col min="9219" max="9219" width="31.375" style="54" customWidth="1"/>
    <col min="9220" max="9220" width="14.125" style="54" customWidth="1"/>
    <col min="9221" max="9221" width="1.375" style="54" customWidth="1"/>
    <col min="9222" max="9222" width="4.25" style="54" customWidth="1"/>
    <col min="9223" max="9223" width="1.75" style="54" customWidth="1"/>
    <col min="9224" max="9224" width="4.625" style="54" customWidth="1"/>
    <col min="9225" max="9225" width="1.75" style="54" customWidth="1"/>
    <col min="9226" max="9226" width="10.75" style="54" customWidth="1"/>
    <col min="9227" max="9227" width="20.125" style="54" customWidth="1"/>
    <col min="9228" max="9228" width="3.375" style="54" customWidth="1"/>
    <col min="9229" max="9229" width="14.875" style="54" bestFit="1" customWidth="1"/>
    <col min="9230" max="9230" width="14.25" style="54" customWidth="1"/>
    <col min="9231" max="9472" width="9" style="54"/>
    <col min="9473" max="9473" width="3.25" style="54" customWidth="1"/>
    <col min="9474" max="9474" width="27.25" style="54" customWidth="1"/>
    <col min="9475" max="9475" width="31.375" style="54" customWidth="1"/>
    <col min="9476" max="9476" width="14.125" style="54" customWidth="1"/>
    <col min="9477" max="9477" width="1.375" style="54" customWidth="1"/>
    <col min="9478" max="9478" width="4.25" style="54" customWidth="1"/>
    <col min="9479" max="9479" width="1.75" style="54" customWidth="1"/>
    <col min="9480" max="9480" width="4.625" style="54" customWidth="1"/>
    <col min="9481" max="9481" width="1.75" style="54" customWidth="1"/>
    <col min="9482" max="9482" width="10.75" style="54" customWidth="1"/>
    <col min="9483" max="9483" width="20.125" style="54" customWidth="1"/>
    <col min="9484" max="9484" width="3.375" style="54" customWidth="1"/>
    <col min="9485" max="9485" width="14.875" style="54" bestFit="1" customWidth="1"/>
    <col min="9486" max="9486" width="14.25" style="54" customWidth="1"/>
    <col min="9487" max="9728" width="9" style="54"/>
    <col min="9729" max="9729" width="3.25" style="54" customWidth="1"/>
    <col min="9730" max="9730" width="27.25" style="54" customWidth="1"/>
    <col min="9731" max="9731" width="31.375" style="54" customWidth="1"/>
    <col min="9732" max="9732" width="14.125" style="54" customWidth="1"/>
    <col min="9733" max="9733" width="1.375" style="54" customWidth="1"/>
    <col min="9734" max="9734" width="4.25" style="54" customWidth="1"/>
    <col min="9735" max="9735" width="1.75" style="54" customWidth="1"/>
    <col min="9736" max="9736" width="4.625" style="54" customWidth="1"/>
    <col min="9737" max="9737" width="1.75" style="54" customWidth="1"/>
    <col min="9738" max="9738" width="10.75" style="54" customWidth="1"/>
    <col min="9739" max="9739" width="20.125" style="54" customWidth="1"/>
    <col min="9740" max="9740" width="3.375" style="54" customWidth="1"/>
    <col min="9741" max="9741" width="14.875" style="54" bestFit="1" customWidth="1"/>
    <col min="9742" max="9742" width="14.25" style="54" customWidth="1"/>
    <col min="9743" max="9984" width="9" style="54"/>
    <col min="9985" max="9985" width="3.25" style="54" customWidth="1"/>
    <col min="9986" max="9986" width="27.25" style="54" customWidth="1"/>
    <col min="9987" max="9987" width="31.375" style="54" customWidth="1"/>
    <col min="9988" max="9988" width="14.125" style="54" customWidth="1"/>
    <col min="9989" max="9989" width="1.375" style="54" customWidth="1"/>
    <col min="9990" max="9990" width="4.25" style="54" customWidth="1"/>
    <col min="9991" max="9991" width="1.75" style="54" customWidth="1"/>
    <col min="9992" max="9992" width="4.625" style="54" customWidth="1"/>
    <col min="9993" max="9993" width="1.75" style="54" customWidth="1"/>
    <col min="9994" max="9994" width="10.75" style="54" customWidth="1"/>
    <col min="9995" max="9995" width="20.125" style="54" customWidth="1"/>
    <col min="9996" max="9996" width="3.375" style="54" customWidth="1"/>
    <col min="9997" max="9997" width="14.875" style="54" bestFit="1" customWidth="1"/>
    <col min="9998" max="9998" width="14.25" style="54" customWidth="1"/>
    <col min="9999" max="10240" width="9" style="54"/>
    <col min="10241" max="10241" width="3.25" style="54" customWidth="1"/>
    <col min="10242" max="10242" width="27.25" style="54" customWidth="1"/>
    <col min="10243" max="10243" width="31.375" style="54" customWidth="1"/>
    <col min="10244" max="10244" width="14.125" style="54" customWidth="1"/>
    <col min="10245" max="10245" width="1.375" style="54" customWidth="1"/>
    <col min="10246" max="10246" width="4.25" style="54" customWidth="1"/>
    <col min="10247" max="10247" width="1.75" style="54" customWidth="1"/>
    <col min="10248" max="10248" width="4.625" style="54" customWidth="1"/>
    <col min="10249" max="10249" width="1.75" style="54" customWidth="1"/>
    <col min="10250" max="10250" width="10.75" style="54" customWidth="1"/>
    <col min="10251" max="10251" width="20.125" style="54" customWidth="1"/>
    <col min="10252" max="10252" width="3.375" style="54" customWidth="1"/>
    <col min="10253" max="10253" width="14.875" style="54" bestFit="1" customWidth="1"/>
    <col min="10254" max="10254" width="14.25" style="54" customWidth="1"/>
    <col min="10255" max="10496" width="9" style="54"/>
    <col min="10497" max="10497" width="3.25" style="54" customWidth="1"/>
    <col min="10498" max="10498" width="27.25" style="54" customWidth="1"/>
    <col min="10499" max="10499" width="31.375" style="54" customWidth="1"/>
    <col min="10500" max="10500" width="14.125" style="54" customWidth="1"/>
    <col min="10501" max="10501" width="1.375" style="54" customWidth="1"/>
    <col min="10502" max="10502" width="4.25" style="54" customWidth="1"/>
    <col min="10503" max="10503" width="1.75" style="54" customWidth="1"/>
    <col min="10504" max="10504" width="4.625" style="54" customWidth="1"/>
    <col min="10505" max="10505" width="1.75" style="54" customWidth="1"/>
    <col min="10506" max="10506" width="10.75" style="54" customWidth="1"/>
    <col min="10507" max="10507" width="20.125" style="54" customWidth="1"/>
    <col min="10508" max="10508" width="3.375" style="54" customWidth="1"/>
    <col min="10509" max="10509" width="14.875" style="54" bestFit="1" customWidth="1"/>
    <col min="10510" max="10510" width="14.25" style="54" customWidth="1"/>
    <col min="10511" max="10752" width="9" style="54"/>
    <col min="10753" max="10753" width="3.25" style="54" customWidth="1"/>
    <col min="10754" max="10754" width="27.25" style="54" customWidth="1"/>
    <col min="10755" max="10755" width="31.375" style="54" customWidth="1"/>
    <col min="10756" max="10756" width="14.125" style="54" customWidth="1"/>
    <col min="10757" max="10757" width="1.375" style="54" customWidth="1"/>
    <col min="10758" max="10758" width="4.25" style="54" customWidth="1"/>
    <col min="10759" max="10759" width="1.75" style="54" customWidth="1"/>
    <col min="10760" max="10760" width="4.625" style="54" customWidth="1"/>
    <col min="10761" max="10761" width="1.75" style="54" customWidth="1"/>
    <col min="10762" max="10762" width="10.75" style="54" customWidth="1"/>
    <col min="10763" max="10763" width="20.125" style="54" customWidth="1"/>
    <col min="10764" max="10764" width="3.375" style="54" customWidth="1"/>
    <col min="10765" max="10765" width="14.875" style="54" bestFit="1" customWidth="1"/>
    <col min="10766" max="10766" width="14.25" style="54" customWidth="1"/>
    <col min="10767" max="11008" width="9" style="54"/>
    <col min="11009" max="11009" width="3.25" style="54" customWidth="1"/>
    <col min="11010" max="11010" width="27.25" style="54" customWidth="1"/>
    <col min="11011" max="11011" width="31.375" style="54" customWidth="1"/>
    <col min="11012" max="11012" width="14.125" style="54" customWidth="1"/>
    <col min="11013" max="11013" width="1.375" style="54" customWidth="1"/>
    <col min="11014" max="11014" width="4.25" style="54" customWidth="1"/>
    <col min="11015" max="11015" width="1.75" style="54" customWidth="1"/>
    <col min="11016" max="11016" width="4.625" style="54" customWidth="1"/>
    <col min="11017" max="11017" width="1.75" style="54" customWidth="1"/>
    <col min="11018" max="11018" width="10.75" style="54" customWidth="1"/>
    <col min="11019" max="11019" width="20.125" style="54" customWidth="1"/>
    <col min="11020" max="11020" width="3.375" style="54" customWidth="1"/>
    <col min="11021" max="11021" width="14.875" style="54" bestFit="1" customWidth="1"/>
    <col min="11022" max="11022" width="14.25" style="54" customWidth="1"/>
    <col min="11023" max="11264" width="9" style="54"/>
    <col min="11265" max="11265" width="3.25" style="54" customWidth="1"/>
    <col min="11266" max="11266" width="27.25" style="54" customWidth="1"/>
    <col min="11267" max="11267" width="31.375" style="54" customWidth="1"/>
    <col min="11268" max="11268" width="14.125" style="54" customWidth="1"/>
    <col min="11269" max="11269" width="1.375" style="54" customWidth="1"/>
    <col min="11270" max="11270" width="4.25" style="54" customWidth="1"/>
    <col min="11271" max="11271" width="1.75" style="54" customWidth="1"/>
    <col min="11272" max="11272" width="4.625" style="54" customWidth="1"/>
    <col min="11273" max="11273" width="1.75" style="54" customWidth="1"/>
    <col min="11274" max="11274" width="10.75" style="54" customWidth="1"/>
    <col min="11275" max="11275" width="20.125" style="54" customWidth="1"/>
    <col min="11276" max="11276" width="3.375" style="54" customWidth="1"/>
    <col min="11277" max="11277" width="14.875" style="54" bestFit="1" customWidth="1"/>
    <col min="11278" max="11278" width="14.25" style="54" customWidth="1"/>
    <col min="11279" max="11520" width="9" style="54"/>
    <col min="11521" max="11521" width="3.25" style="54" customWidth="1"/>
    <col min="11522" max="11522" width="27.25" style="54" customWidth="1"/>
    <col min="11523" max="11523" width="31.375" style="54" customWidth="1"/>
    <col min="11524" max="11524" width="14.125" style="54" customWidth="1"/>
    <col min="11525" max="11525" width="1.375" style="54" customWidth="1"/>
    <col min="11526" max="11526" width="4.25" style="54" customWidth="1"/>
    <col min="11527" max="11527" width="1.75" style="54" customWidth="1"/>
    <col min="11528" max="11528" width="4.625" style="54" customWidth="1"/>
    <col min="11529" max="11529" width="1.75" style="54" customWidth="1"/>
    <col min="11530" max="11530" width="10.75" style="54" customWidth="1"/>
    <col min="11531" max="11531" width="20.125" style="54" customWidth="1"/>
    <col min="11532" max="11532" width="3.375" style="54" customWidth="1"/>
    <col min="11533" max="11533" width="14.875" style="54" bestFit="1" customWidth="1"/>
    <col min="11534" max="11534" width="14.25" style="54" customWidth="1"/>
    <col min="11535" max="11776" width="9" style="54"/>
    <col min="11777" max="11777" width="3.25" style="54" customWidth="1"/>
    <col min="11778" max="11778" width="27.25" style="54" customWidth="1"/>
    <col min="11779" max="11779" width="31.375" style="54" customWidth="1"/>
    <col min="11780" max="11780" width="14.125" style="54" customWidth="1"/>
    <col min="11781" max="11781" width="1.375" style="54" customWidth="1"/>
    <col min="11782" max="11782" width="4.25" style="54" customWidth="1"/>
    <col min="11783" max="11783" width="1.75" style="54" customWidth="1"/>
    <col min="11784" max="11784" width="4.625" style="54" customWidth="1"/>
    <col min="11785" max="11785" width="1.75" style="54" customWidth="1"/>
    <col min="11786" max="11786" width="10.75" style="54" customWidth="1"/>
    <col min="11787" max="11787" width="20.125" style="54" customWidth="1"/>
    <col min="11788" max="11788" width="3.375" style="54" customWidth="1"/>
    <col min="11789" max="11789" width="14.875" style="54" bestFit="1" customWidth="1"/>
    <col min="11790" max="11790" width="14.25" style="54" customWidth="1"/>
    <col min="11791" max="12032" width="9" style="54"/>
    <col min="12033" max="12033" width="3.25" style="54" customWidth="1"/>
    <col min="12034" max="12034" width="27.25" style="54" customWidth="1"/>
    <col min="12035" max="12035" width="31.375" style="54" customWidth="1"/>
    <col min="12036" max="12036" width="14.125" style="54" customWidth="1"/>
    <col min="12037" max="12037" width="1.375" style="54" customWidth="1"/>
    <col min="12038" max="12038" width="4.25" style="54" customWidth="1"/>
    <col min="12039" max="12039" width="1.75" style="54" customWidth="1"/>
    <col min="12040" max="12040" width="4.625" style="54" customWidth="1"/>
    <col min="12041" max="12041" width="1.75" style="54" customWidth="1"/>
    <col min="12042" max="12042" width="10.75" style="54" customWidth="1"/>
    <col min="12043" max="12043" width="20.125" style="54" customWidth="1"/>
    <col min="12044" max="12044" width="3.375" style="54" customWidth="1"/>
    <col min="12045" max="12045" width="14.875" style="54" bestFit="1" customWidth="1"/>
    <col min="12046" max="12046" width="14.25" style="54" customWidth="1"/>
    <col min="12047" max="12288" width="9" style="54"/>
    <col min="12289" max="12289" width="3.25" style="54" customWidth="1"/>
    <col min="12290" max="12290" width="27.25" style="54" customWidth="1"/>
    <col min="12291" max="12291" width="31.375" style="54" customWidth="1"/>
    <col min="12292" max="12292" width="14.125" style="54" customWidth="1"/>
    <col min="12293" max="12293" width="1.375" style="54" customWidth="1"/>
    <col min="12294" max="12294" width="4.25" style="54" customWidth="1"/>
    <col min="12295" max="12295" width="1.75" style="54" customWidth="1"/>
    <col min="12296" max="12296" width="4.625" style="54" customWidth="1"/>
    <col min="12297" max="12297" width="1.75" style="54" customWidth="1"/>
    <col min="12298" max="12298" width="10.75" style="54" customWidth="1"/>
    <col min="12299" max="12299" width="20.125" style="54" customWidth="1"/>
    <col min="12300" max="12300" width="3.375" style="54" customWidth="1"/>
    <col min="12301" max="12301" width="14.875" style="54" bestFit="1" customWidth="1"/>
    <col min="12302" max="12302" width="14.25" style="54" customWidth="1"/>
    <col min="12303" max="12544" width="9" style="54"/>
    <col min="12545" max="12545" width="3.25" style="54" customWidth="1"/>
    <col min="12546" max="12546" width="27.25" style="54" customWidth="1"/>
    <col min="12547" max="12547" width="31.375" style="54" customWidth="1"/>
    <col min="12548" max="12548" width="14.125" style="54" customWidth="1"/>
    <col min="12549" max="12549" width="1.375" style="54" customWidth="1"/>
    <col min="12550" max="12550" width="4.25" style="54" customWidth="1"/>
    <col min="12551" max="12551" width="1.75" style="54" customWidth="1"/>
    <col min="12552" max="12552" width="4.625" style="54" customWidth="1"/>
    <col min="12553" max="12553" width="1.75" style="54" customWidth="1"/>
    <col min="12554" max="12554" width="10.75" style="54" customWidth="1"/>
    <col min="12555" max="12555" width="20.125" style="54" customWidth="1"/>
    <col min="12556" max="12556" width="3.375" style="54" customWidth="1"/>
    <col min="12557" max="12557" width="14.875" style="54" bestFit="1" customWidth="1"/>
    <col min="12558" max="12558" width="14.25" style="54" customWidth="1"/>
    <col min="12559" max="12800" width="9" style="54"/>
    <col min="12801" max="12801" width="3.25" style="54" customWidth="1"/>
    <col min="12802" max="12802" width="27.25" style="54" customWidth="1"/>
    <col min="12803" max="12803" width="31.375" style="54" customWidth="1"/>
    <col min="12804" max="12804" width="14.125" style="54" customWidth="1"/>
    <col min="12805" max="12805" width="1.375" style="54" customWidth="1"/>
    <col min="12806" max="12806" width="4.25" style="54" customWidth="1"/>
    <col min="12807" max="12807" width="1.75" style="54" customWidth="1"/>
    <col min="12808" max="12808" width="4.625" style="54" customWidth="1"/>
    <col min="12809" max="12809" width="1.75" style="54" customWidth="1"/>
    <col min="12810" max="12810" width="10.75" style="54" customWidth="1"/>
    <col min="12811" max="12811" width="20.125" style="54" customWidth="1"/>
    <col min="12812" max="12812" width="3.375" style="54" customWidth="1"/>
    <col min="12813" max="12813" width="14.875" style="54" bestFit="1" customWidth="1"/>
    <col min="12814" max="12814" width="14.25" style="54" customWidth="1"/>
    <col min="12815" max="13056" width="9" style="54"/>
    <col min="13057" max="13057" width="3.25" style="54" customWidth="1"/>
    <col min="13058" max="13058" width="27.25" style="54" customWidth="1"/>
    <col min="13059" max="13059" width="31.375" style="54" customWidth="1"/>
    <col min="13060" max="13060" width="14.125" style="54" customWidth="1"/>
    <col min="13061" max="13061" width="1.375" style="54" customWidth="1"/>
    <col min="13062" max="13062" width="4.25" style="54" customWidth="1"/>
    <col min="13063" max="13063" width="1.75" style="54" customWidth="1"/>
    <col min="13064" max="13064" width="4.625" style="54" customWidth="1"/>
    <col min="13065" max="13065" width="1.75" style="54" customWidth="1"/>
    <col min="13066" max="13066" width="10.75" style="54" customWidth="1"/>
    <col min="13067" max="13067" width="20.125" style="54" customWidth="1"/>
    <col min="13068" max="13068" width="3.375" style="54" customWidth="1"/>
    <col min="13069" max="13069" width="14.875" style="54" bestFit="1" customWidth="1"/>
    <col min="13070" max="13070" width="14.25" style="54" customWidth="1"/>
    <col min="13071" max="13312" width="9" style="54"/>
    <col min="13313" max="13313" width="3.25" style="54" customWidth="1"/>
    <col min="13314" max="13314" width="27.25" style="54" customWidth="1"/>
    <col min="13315" max="13315" width="31.375" style="54" customWidth="1"/>
    <col min="13316" max="13316" width="14.125" style="54" customWidth="1"/>
    <col min="13317" max="13317" width="1.375" style="54" customWidth="1"/>
    <col min="13318" max="13318" width="4.25" style="54" customWidth="1"/>
    <col min="13319" max="13319" width="1.75" style="54" customWidth="1"/>
    <col min="13320" max="13320" width="4.625" style="54" customWidth="1"/>
    <col min="13321" max="13321" width="1.75" style="54" customWidth="1"/>
    <col min="13322" max="13322" width="10.75" style="54" customWidth="1"/>
    <col min="13323" max="13323" width="20.125" style="54" customWidth="1"/>
    <col min="13324" max="13324" width="3.375" style="54" customWidth="1"/>
    <col min="13325" max="13325" width="14.875" style="54" bestFit="1" customWidth="1"/>
    <col min="13326" max="13326" width="14.25" style="54" customWidth="1"/>
    <col min="13327" max="13568" width="9" style="54"/>
    <col min="13569" max="13569" width="3.25" style="54" customWidth="1"/>
    <col min="13570" max="13570" width="27.25" style="54" customWidth="1"/>
    <col min="13571" max="13571" width="31.375" style="54" customWidth="1"/>
    <col min="13572" max="13572" width="14.125" style="54" customWidth="1"/>
    <col min="13573" max="13573" width="1.375" style="54" customWidth="1"/>
    <col min="13574" max="13574" width="4.25" style="54" customWidth="1"/>
    <col min="13575" max="13575" width="1.75" style="54" customWidth="1"/>
    <col min="13576" max="13576" width="4.625" style="54" customWidth="1"/>
    <col min="13577" max="13577" width="1.75" style="54" customWidth="1"/>
    <col min="13578" max="13578" width="10.75" style="54" customWidth="1"/>
    <col min="13579" max="13579" width="20.125" style="54" customWidth="1"/>
    <col min="13580" max="13580" width="3.375" style="54" customWidth="1"/>
    <col min="13581" max="13581" width="14.875" style="54" bestFit="1" customWidth="1"/>
    <col min="13582" max="13582" width="14.25" style="54" customWidth="1"/>
    <col min="13583" max="13824" width="9" style="54"/>
    <col min="13825" max="13825" width="3.25" style="54" customWidth="1"/>
    <col min="13826" max="13826" width="27.25" style="54" customWidth="1"/>
    <col min="13827" max="13827" width="31.375" style="54" customWidth="1"/>
    <col min="13828" max="13828" width="14.125" style="54" customWidth="1"/>
    <col min="13829" max="13829" width="1.375" style="54" customWidth="1"/>
    <col min="13830" max="13830" width="4.25" style="54" customWidth="1"/>
    <col min="13831" max="13831" width="1.75" style="54" customWidth="1"/>
    <col min="13832" max="13832" width="4.625" style="54" customWidth="1"/>
    <col min="13833" max="13833" width="1.75" style="54" customWidth="1"/>
    <col min="13834" max="13834" width="10.75" style="54" customWidth="1"/>
    <col min="13835" max="13835" width="20.125" style="54" customWidth="1"/>
    <col min="13836" max="13836" width="3.375" style="54" customWidth="1"/>
    <col min="13837" max="13837" width="14.875" style="54" bestFit="1" customWidth="1"/>
    <col min="13838" max="13838" width="14.25" style="54" customWidth="1"/>
    <col min="13839" max="14080" width="9" style="54"/>
    <col min="14081" max="14081" width="3.25" style="54" customWidth="1"/>
    <col min="14082" max="14082" width="27.25" style="54" customWidth="1"/>
    <col min="14083" max="14083" width="31.375" style="54" customWidth="1"/>
    <col min="14084" max="14084" width="14.125" style="54" customWidth="1"/>
    <col min="14085" max="14085" width="1.375" style="54" customWidth="1"/>
    <col min="14086" max="14086" width="4.25" style="54" customWidth="1"/>
    <col min="14087" max="14087" width="1.75" style="54" customWidth="1"/>
    <col min="14088" max="14088" width="4.625" style="54" customWidth="1"/>
    <col min="14089" max="14089" width="1.75" style="54" customWidth="1"/>
    <col min="14090" max="14090" width="10.75" style="54" customWidth="1"/>
    <col min="14091" max="14091" width="20.125" style="54" customWidth="1"/>
    <col min="14092" max="14092" width="3.375" style="54" customWidth="1"/>
    <col min="14093" max="14093" width="14.875" style="54" bestFit="1" customWidth="1"/>
    <col min="14094" max="14094" width="14.25" style="54" customWidth="1"/>
    <col min="14095" max="14336" width="9" style="54"/>
    <col min="14337" max="14337" width="3.25" style="54" customWidth="1"/>
    <col min="14338" max="14338" width="27.25" style="54" customWidth="1"/>
    <col min="14339" max="14339" width="31.375" style="54" customWidth="1"/>
    <col min="14340" max="14340" width="14.125" style="54" customWidth="1"/>
    <col min="14341" max="14341" width="1.375" style="54" customWidth="1"/>
    <col min="14342" max="14342" width="4.25" style="54" customWidth="1"/>
    <col min="14343" max="14343" width="1.75" style="54" customWidth="1"/>
    <col min="14344" max="14344" width="4.625" style="54" customWidth="1"/>
    <col min="14345" max="14345" width="1.75" style="54" customWidth="1"/>
    <col min="14346" max="14346" width="10.75" style="54" customWidth="1"/>
    <col min="14347" max="14347" width="20.125" style="54" customWidth="1"/>
    <col min="14348" max="14348" width="3.375" style="54" customWidth="1"/>
    <col min="14349" max="14349" width="14.875" style="54" bestFit="1" customWidth="1"/>
    <col min="14350" max="14350" width="14.25" style="54" customWidth="1"/>
    <col min="14351" max="14592" width="9" style="54"/>
    <col min="14593" max="14593" width="3.25" style="54" customWidth="1"/>
    <col min="14594" max="14594" width="27.25" style="54" customWidth="1"/>
    <col min="14595" max="14595" width="31.375" style="54" customWidth="1"/>
    <col min="14596" max="14596" width="14.125" style="54" customWidth="1"/>
    <col min="14597" max="14597" width="1.375" style="54" customWidth="1"/>
    <col min="14598" max="14598" width="4.25" style="54" customWidth="1"/>
    <col min="14599" max="14599" width="1.75" style="54" customWidth="1"/>
    <col min="14600" max="14600" width="4.625" style="54" customWidth="1"/>
    <col min="14601" max="14601" width="1.75" style="54" customWidth="1"/>
    <col min="14602" max="14602" width="10.75" style="54" customWidth="1"/>
    <col min="14603" max="14603" width="20.125" style="54" customWidth="1"/>
    <col min="14604" max="14604" width="3.375" style="54" customWidth="1"/>
    <col min="14605" max="14605" width="14.875" style="54" bestFit="1" customWidth="1"/>
    <col min="14606" max="14606" width="14.25" style="54" customWidth="1"/>
    <col min="14607" max="14848" width="9" style="54"/>
    <col min="14849" max="14849" width="3.25" style="54" customWidth="1"/>
    <col min="14850" max="14850" width="27.25" style="54" customWidth="1"/>
    <col min="14851" max="14851" width="31.375" style="54" customWidth="1"/>
    <col min="14852" max="14852" width="14.125" style="54" customWidth="1"/>
    <col min="14853" max="14853" width="1.375" style="54" customWidth="1"/>
    <col min="14854" max="14854" width="4.25" style="54" customWidth="1"/>
    <col min="14855" max="14855" width="1.75" style="54" customWidth="1"/>
    <col min="14856" max="14856" width="4.625" style="54" customWidth="1"/>
    <col min="14857" max="14857" width="1.75" style="54" customWidth="1"/>
    <col min="14858" max="14858" width="10.75" style="54" customWidth="1"/>
    <col min="14859" max="14859" width="20.125" style="54" customWidth="1"/>
    <col min="14860" max="14860" width="3.375" style="54" customWidth="1"/>
    <col min="14861" max="14861" width="14.875" style="54" bestFit="1" customWidth="1"/>
    <col min="14862" max="14862" width="14.25" style="54" customWidth="1"/>
    <col min="14863" max="15104" width="9" style="54"/>
    <col min="15105" max="15105" width="3.25" style="54" customWidth="1"/>
    <col min="15106" max="15106" width="27.25" style="54" customWidth="1"/>
    <col min="15107" max="15107" width="31.375" style="54" customWidth="1"/>
    <col min="15108" max="15108" width="14.125" style="54" customWidth="1"/>
    <col min="15109" max="15109" width="1.375" style="54" customWidth="1"/>
    <col min="15110" max="15110" width="4.25" style="54" customWidth="1"/>
    <col min="15111" max="15111" width="1.75" style="54" customWidth="1"/>
    <col min="15112" max="15112" width="4.625" style="54" customWidth="1"/>
    <col min="15113" max="15113" width="1.75" style="54" customWidth="1"/>
    <col min="15114" max="15114" width="10.75" style="54" customWidth="1"/>
    <col min="15115" max="15115" width="20.125" style="54" customWidth="1"/>
    <col min="15116" max="15116" width="3.375" style="54" customWidth="1"/>
    <col min="15117" max="15117" width="14.875" style="54" bestFit="1" customWidth="1"/>
    <col min="15118" max="15118" width="14.25" style="54" customWidth="1"/>
    <col min="15119" max="15360" width="9" style="54"/>
    <col min="15361" max="15361" width="3.25" style="54" customWidth="1"/>
    <col min="15362" max="15362" width="27.25" style="54" customWidth="1"/>
    <col min="15363" max="15363" width="31.375" style="54" customWidth="1"/>
    <col min="15364" max="15364" width="14.125" style="54" customWidth="1"/>
    <col min="15365" max="15365" width="1.375" style="54" customWidth="1"/>
    <col min="15366" max="15366" width="4.25" style="54" customWidth="1"/>
    <col min="15367" max="15367" width="1.75" style="54" customWidth="1"/>
    <col min="15368" max="15368" width="4.625" style="54" customWidth="1"/>
    <col min="15369" max="15369" width="1.75" style="54" customWidth="1"/>
    <col min="15370" max="15370" width="10.75" style="54" customWidth="1"/>
    <col min="15371" max="15371" width="20.125" style="54" customWidth="1"/>
    <col min="15372" max="15372" width="3.375" style="54" customWidth="1"/>
    <col min="15373" max="15373" width="14.875" style="54" bestFit="1" customWidth="1"/>
    <col min="15374" max="15374" width="14.25" style="54" customWidth="1"/>
    <col min="15375" max="15616" width="9" style="54"/>
    <col min="15617" max="15617" width="3.25" style="54" customWidth="1"/>
    <col min="15618" max="15618" width="27.25" style="54" customWidth="1"/>
    <col min="15619" max="15619" width="31.375" style="54" customWidth="1"/>
    <col min="15620" max="15620" width="14.125" style="54" customWidth="1"/>
    <col min="15621" max="15621" width="1.375" style="54" customWidth="1"/>
    <col min="15622" max="15622" width="4.25" style="54" customWidth="1"/>
    <col min="15623" max="15623" width="1.75" style="54" customWidth="1"/>
    <col min="15624" max="15624" width="4.625" style="54" customWidth="1"/>
    <col min="15625" max="15625" width="1.75" style="54" customWidth="1"/>
    <col min="15626" max="15626" width="10.75" style="54" customWidth="1"/>
    <col min="15627" max="15627" width="20.125" style="54" customWidth="1"/>
    <col min="15628" max="15628" width="3.375" style="54" customWidth="1"/>
    <col min="15629" max="15629" width="14.875" style="54" bestFit="1" customWidth="1"/>
    <col min="15630" max="15630" width="14.25" style="54" customWidth="1"/>
    <col min="15631" max="15872" width="9" style="54"/>
    <col min="15873" max="15873" width="3.25" style="54" customWidth="1"/>
    <col min="15874" max="15874" width="27.25" style="54" customWidth="1"/>
    <col min="15875" max="15875" width="31.375" style="54" customWidth="1"/>
    <col min="15876" max="15876" width="14.125" style="54" customWidth="1"/>
    <col min="15877" max="15877" width="1.375" style="54" customWidth="1"/>
    <col min="15878" max="15878" width="4.25" style="54" customWidth="1"/>
    <col min="15879" max="15879" width="1.75" style="54" customWidth="1"/>
    <col min="15880" max="15880" width="4.625" style="54" customWidth="1"/>
    <col min="15881" max="15881" width="1.75" style="54" customWidth="1"/>
    <col min="15882" max="15882" width="10.75" style="54" customWidth="1"/>
    <col min="15883" max="15883" width="20.125" style="54" customWidth="1"/>
    <col min="15884" max="15884" width="3.375" style="54" customWidth="1"/>
    <col min="15885" max="15885" width="14.875" style="54" bestFit="1" customWidth="1"/>
    <col min="15886" max="15886" width="14.25" style="54" customWidth="1"/>
    <col min="15887" max="16128" width="9" style="54"/>
    <col min="16129" max="16129" width="3.25" style="54" customWidth="1"/>
    <col min="16130" max="16130" width="27.25" style="54" customWidth="1"/>
    <col min="16131" max="16131" width="31.375" style="54" customWidth="1"/>
    <col min="16132" max="16132" width="14.125" style="54" customWidth="1"/>
    <col min="16133" max="16133" width="1.375" style="54" customWidth="1"/>
    <col min="16134" max="16134" width="4.25" style="54" customWidth="1"/>
    <col min="16135" max="16135" width="1.75" style="54" customWidth="1"/>
    <col min="16136" max="16136" width="4.625" style="54" customWidth="1"/>
    <col min="16137" max="16137" width="1.75" style="54" customWidth="1"/>
    <col min="16138" max="16138" width="10.75" style="54" customWidth="1"/>
    <col min="16139" max="16139" width="20.125" style="54" customWidth="1"/>
    <col min="16140" max="16140" width="3.375" style="54" customWidth="1"/>
    <col min="16141" max="16141" width="14.875" style="54" bestFit="1" customWidth="1"/>
    <col min="16142" max="16142" width="14.25" style="54" customWidth="1"/>
    <col min="16143" max="16384" width="9" style="54"/>
  </cols>
  <sheetData>
    <row r="1" spans="1:20" s="58" customFormat="1" ht="15.75" x14ac:dyDescent="0.2">
      <c r="D1" s="608" t="s">
        <v>128</v>
      </c>
      <c r="E1" s="608"/>
      <c r="F1" s="608"/>
      <c r="G1" s="608"/>
      <c r="H1" s="608"/>
      <c r="I1" s="608"/>
      <c r="J1" s="608"/>
      <c r="K1" s="608"/>
      <c r="L1" s="59" t="s">
        <v>129</v>
      </c>
    </row>
    <row r="2" spans="1:20" s="61" customFormat="1" ht="15.75" hidden="1" x14ac:dyDescent="0.25">
      <c r="A2" s="60" t="s">
        <v>130</v>
      </c>
      <c r="C2" s="62"/>
      <c r="K2" s="63" t="s">
        <v>131</v>
      </c>
      <c r="M2" s="64"/>
      <c r="O2" s="63"/>
      <c r="T2" s="65"/>
    </row>
    <row r="3" spans="1:20" s="61" customFormat="1" ht="15.75" hidden="1" x14ac:dyDescent="0.25">
      <c r="A3" s="61" t="s">
        <v>132</v>
      </c>
      <c r="J3" s="609" t="s">
        <v>133</v>
      </c>
      <c r="K3" s="609"/>
      <c r="L3" s="66"/>
      <c r="M3" s="66"/>
      <c r="O3" s="67"/>
      <c r="T3" s="65"/>
    </row>
    <row r="4" spans="1:20" s="61" customFormat="1" ht="15.75" hidden="1" x14ac:dyDescent="0.25">
      <c r="A4" s="68"/>
      <c r="J4" s="609" t="s">
        <v>134</v>
      </c>
      <c r="K4" s="609"/>
      <c r="L4" s="66"/>
      <c r="M4" s="66"/>
      <c r="O4" s="67"/>
      <c r="T4" s="65"/>
    </row>
    <row r="5" spans="1:20" s="61" customFormat="1" ht="15.75" hidden="1" x14ac:dyDescent="0.25">
      <c r="A5" s="69"/>
      <c r="F5" s="609" t="s">
        <v>135</v>
      </c>
      <c r="G5" s="609"/>
      <c r="H5" s="609"/>
      <c r="I5" s="609"/>
      <c r="J5" s="609"/>
      <c r="K5" s="609"/>
      <c r="L5" s="66"/>
      <c r="M5" s="66"/>
      <c r="O5" s="67"/>
      <c r="T5" s="65"/>
    </row>
    <row r="6" spans="1:20" s="61" customFormat="1" ht="15.75" hidden="1" x14ac:dyDescent="0.25">
      <c r="A6" s="69"/>
      <c r="B6" s="70"/>
      <c r="J6" s="609" t="s">
        <v>136</v>
      </c>
      <c r="K6" s="609"/>
      <c r="L6" s="66"/>
      <c r="M6" s="66"/>
      <c r="O6" s="71"/>
      <c r="T6" s="65"/>
    </row>
    <row r="7" spans="1:20" s="61" customFormat="1" ht="15.75" hidden="1" x14ac:dyDescent="0.25">
      <c r="A7" s="60" t="s">
        <v>137</v>
      </c>
      <c r="B7" s="70"/>
      <c r="J7" s="610" t="s">
        <v>138</v>
      </c>
      <c r="K7" s="610"/>
      <c r="L7" s="72"/>
      <c r="M7" s="72"/>
      <c r="O7" s="73"/>
      <c r="T7" s="65"/>
    </row>
    <row r="8" spans="1:20" s="61" customFormat="1" ht="15.75" hidden="1" x14ac:dyDescent="0.25">
      <c r="A8" s="69" t="s">
        <v>139</v>
      </c>
      <c r="B8" s="70"/>
      <c r="J8" s="611" t="s">
        <v>140</v>
      </c>
      <c r="K8" s="611"/>
      <c r="L8" s="74"/>
      <c r="M8" s="74"/>
      <c r="O8" s="73"/>
      <c r="T8" s="65"/>
    </row>
    <row r="9" spans="1:20" x14ac:dyDescent="0.2">
      <c r="A9" s="612"/>
      <c r="B9" s="612"/>
      <c r="C9" s="612"/>
      <c r="D9" s="612"/>
      <c r="E9" s="612"/>
      <c r="F9" s="612"/>
      <c r="G9" s="612"/>
      <c r="H9" s="612"/>
      <c r="I9" s="612"/>
      <c r="J9" s="612"/>
      <c r="K9" s="612"/>
      <c r="L9" s="75"/>
    </row>
    <row r="10" spans="1:20" x14ac:dyDescent="0.2">
      <c r="A10" s="613" t="s">
        <v>141</v>
      </c>
      <c r="B10" s="613"/>
      <c r="C10" s="613"/>
      <c r="D10" s="613"/>
      <c r="E10" s="613"/>
      <c r="F10" s="613"/>
      <c r="G10" s="613"/>
      <c r="H10" s="613"/>
      <c r="I10" s="613"/>
      <c r="J10" s="613"/>
      <c r="K10" s="613"/>
      <c r="L10" s="75"/>
    </row>
    <row r="11" spans="1:20" ht="17.25" thickBot="1" x14ac:dyDescent="0.25">
      <c r="A11" s="614" t="s">
        <v>142</v>
      </c>
      <c r="B11" s="614"/>
      <c r="C11" s="614"/>
      <c r="D11" s="614"/>
      <c r="E11" s="614"/>
      <c r="F11" s="614"/>
      <c r="G11" s="614"/>
      <c r="H11" s="614"/>
      <c r="I11" s="614"/>
      <c r="J11" s="614"/>
      <c r="K11" s="614"/>
      <c r="L11" s="75"/>
    </row>
    <row r="12" spans="1:20" ht="17.25" thickBot="1" x14ac:dyDescent="0.25">
      <c r="A12" s="615"/>
      <c r="B12" s="615"/>
      <c r="C12" s="615"/>
      <c r="D12" s="615"/>
      <c r="E12" s="615"/>
      <c r="F12" s="615"/>
      <c r="G12" s="615"/>
      <c r="H12" s="615"/>
      <c r="I12" s="615"/>
      <c r="J12" s="615"/>
      <c r="K12" s="615"/>
      <c r="L12" s="76"/>
      <c r="M12" s="76"/>
      <c r="N12" s="76"/>
      <c r="O12" s="76"/>
      <c r="P12" s="76"/>
      <c r="Q12" s="76"/>
      <c r="R12" s="76"/>
      <c r="S12" s="76"/>
    </row>
    <row r="13" spans="1:20" ht="17.25" thickBot="1" x14ac:dyDescent="0.25">
      <c r="A13" s="77"/>
      <c r="B13" s="77"/>
      <c r="C13" s="77"/>
      <c r="D13" s="78"/>
      <c r="E13" s="79"/>
      <c r="F13" s="79"/>
      <c r="G13" s="79"/>
      <c r="H13" s="79"/>
      <c r="I13" s="79"/>
      <c r="J13" s="80"/>
      <c r="K13" s="77"/>
      <c r="L13" s="76"/>
      <c r="M13" s="76"/>
      <c r="N13" s="76"/>
      <c r="O13" s="76"/>
      <c r="P13" s="76"/>
      <c r="Q13" s="76"/>
      <c r="R13" s="76"/>
      <c r="S13" s="76"/>
    </row>
    <row r="14" spans="1:20" ht="51.75" thickBot="1" x14ac:dyDescent="0.25">
      <c r="A14" s="81" t="s">
        <v>143</v>
      </c>
      <c r="B14" s="82" t="s">
        <v>144</v>
      </c>
      <c r="C14" s="82" t="s">
        <v>145</v>
      </c>
      <c r="D14" s="607" t="s">
        <v>146</v>
      </c>
      <c r="E14" s="607"/>
      <c r="F14" s="607"/>
      <c r="G14" s="607"/>
      <c r="H14" s="607"/>
      <c r="I14" s="607"/>
      <c r="J14" s="607"/>
      <c r="K14" s="81" t="s">
        <v>147</v>
      </c>
      <c r="L14" s="75"/>
    </row>
    <row r="15" spans="1:20" ht="17.25" thickBot="1" x14ac:dyDescent="0.25">
      <c r="A15" s="474">
        <v>1</v>
      </c>
      <c r="B15" s="474">
        <v>2</v>
      </c>
      <c r="C15" s="474">
        <v>3</v>
      </c>
      <c r="D15" s="617">
        <v>4</v>
      </c>
      <c r="E15" s="617"/>
      <c r="F15" s="617"/>
      <c r="G15" s="617"/>
      <c r="H15" s="617"/>
      <c r="I15" s="617"/>
      <c r="J15" s="617"/>
      <c r="K15" s="83">
        <v>5</v>
      </c>
      <c r="L15" s="75"/>
    </row>
    <row r="16" spans="1:20" s="86" customFormat="1" ht="77.25" thickBot="1" x14ac:dyDescent="0.3">
      <c r="A16" s="95">
        <v>1</v>
      </c>
      <c r="B16" s="486" t="s">
        <v>398</v>
      </c>
      <c r="C16" s="84" t="s">
        <v>389</v>
      </c>
      <c r="D16" s="87" t="s">
        <v>397</v>
      </c>
      <c r="E16" s="88" t="s">
        <v>148</v>
      </c>
      <c r="F16" s="89">
        <v>2.8</v>
      </c>
      <c r="G16" s="88" t="s">
        <v>148</v>
      </c>
      <c r="H16" s="487">
        <v>1.1499999999999999</v>
      </c>
      <c r="I16" s="90"/>
      <c r="J16" s="91"/>
      <c r="K16" s="92"/>
      <c r="L16" s="85"/>
      <c r="O16" s="86" t="e">
        <f>#REF!</f>
        <v>#REF!</v>
      </c>
      <c r="P16" s="41" t="s">
        <v>116</v>
      </c>
      <c r="Q16" s="42"/>
    </row>
    <row r="17" spans="1:17" s="86" customFormat="1" ht="78" customHeight="1" thickBot="1" x14ac:dyDescent="0.3">
      <c r="A17" s="95">
        <v>2</v>
      </c>
      <c r="B17" s="486" t="s">
        <v>400</v>
      </c>
      <c r="C17" s="84" t="s">
        <v>385</v>
      </c>
      <c r="D17" s="87">
        <v>6150</v>
      </c>
      <c r="E17" s="88" t="s">
        <v>148</v>
      </c>
      <c r="F17" s="89">
        <v>0.1</v>
      </c>
      <c r="G17" s="90"/>
      <c r="H17" s="487"/>
      <c r="I17" s="90"/>
      <c r="J17" s="91"/>
      <c r="K17" s="92">
        <f>F17*D17</f>
        <v>615</v>
      </c>
      <c r="L17" s="93"/>
      <c r="M17" s="94"/>
      <c r="P17" s="41" t="s">
        <v>117</v>
      </c>
      <c r="Q17" s="524">
        <v>0.01</v>
      </c>
    </row>
    <row r="18" spans="1:17" ht="80.25" customHeight="1" thickBot="1" x14ac:dyDescent="0.25">
      <c r="A18" s="106">
        <v>3</v>
      </c>
      <c r="B18" s="538" t="s">
        <v>409</v>
      </c>
      <c r="C18" s="527" t="s">
        <v>410</v>
      </c>
      <c r="D18" s="528">
        <v>7530</v>
      </c>
      <c r="E18" s="529"/>
      <c r="F18" s="539"/>
      <c r="G18" s="529" t="s">
        <v>149</v>
      </c>
      <c r="H18" s="531">
        <v>1</v>
      </c>
      <c r="I18" s="529"/>
      <c r="J18" s="540"/>
      <c r="K18" s="533"/>
      <c r="L18" s="534"/>
      <c r="M18" s="534"/>
    </row>
    <row r="19" spans="1:17" ht="77.25" hidden="1" thickBot="1" x14ac:dyDescent="0.25">
      <c r="A19" s="106">
        <v>3</v>
      </c>
      <c r="B19" s="526" t="s">
        <v>392</v>
      </c>
      <c r="C19" s="527" t="s">
        <v>391</v>
      </c>
      <c r="D19" s="528">
        <v>2530</v>
      </c>
      <c r="E19" s="529" t="s">
        <v>149</v>
      </c>
      <c r="F19" s="530">
        <v>0.1</v>
      </c>
      <c r="G19" s="529"/>
      <c r="H19" s="531"/>
      <c r="I19" s="529"/>
      <c r="J19" s="532"/>
      <c r="K19" s="533"/>
      <c r="L19" s="534"/>
      <c r="M19" s="535"/>
      <c r="N19" s="54">
        <v>120</v>
      </c>
      <c r="O19" s="54">
        <v>0.05</v>
      </c>
    </row>
    <row r="20" spans="1:17" s="86" customFormat="1" ht="77.25" thickBot="1" x14ac:dyDescent="0.25">
      <c r="A20" s="95">
        <v>4</v>
      </c>
      <c r="B20" s="96" t="s">
        <v>399</v>
      </c>
      <c r="C20" s="84" t="s">
        <v>386</v>
      </c>
      <c r="D20" s="87">
        <v>6600</v>
      </c>
      <c r="E20" s="90" t="s">
        <v>149</v>
      </c>
      <c r="F20" s="97">
        <v>0.5</v>
      </c>
      <c r="G20" s="90" t="s">
        <v>149</v>
      </c>
      <c r="H20" s="487">
        <v>2</v>
      </c>
      <c r="I20" s="90"/>
      <c r="J20" s="98"/>
      <c r="K20" s="92"/>
      <c r="L20" s="618"/>
      <c r="M20" s="619"/>
      <c r="N20" s="520">
        <f>'УРС вл-6 тп'!I30</f>
        <v>0</v>
      </c>
    </row>
    <row r="21" spans="1:17" s="86" customFormat="1" ht="17.25" thickBot="1" x14ac:dyDescent="0.25">
      <c r="A21" s="95">
        <v>5</v>
      </c>
      <c r="B21" s="99" t="s">
        <v>150</v>
      </c>
      <c r="C21" s="84"/>
      <c r="D21" s="100"/>
      <c r="E21" s="101"/>
      <c r="F21" s="102"/>
      <c r="G21" s="102"/>
      <c r="H21" s="102"/>
      <c r="I21" s="102"/>
      <c r="J21" s="103"/>
      <c r="K21" s="104">
        <f>SUM(K16:K20)</f>
        <v>615</v>
      </c>
      <c r="L21" s="105"/>
    </row>
    <row r="22" spans="1:17" s="116" customFormat="1" ht="17.25" thickBot="1" x14ac:dyDescent="0.3">
      <c r="A22" s="106">
        <v>6</v>
      </c>
      <c r="B22" s="107" t="s">
        <v>402</v>
      </c>
      <c r="C22" s="108" t="s">
        <v>403</v>
      </c>
      <c r="D22" s="109">
        <f>K21</f>
        <v>615</v>
      </c>
      <c r="E22" s="110" t="s">
        <v>149</v>
      </c>
      <c r="F22" s="111">
        <v>4.32</v>
      </c>
      <c r="G22" s="110"/>
      <c r="H22" s="112"/>
      <c r="I22" s="111"/>
      <c r="J22" s="113"/>
      <c r="K22" s="114">
        <f>F22*D22</f>
        <v>2656.8</v>
      </c>
      <c r="L22" s="115"/>
    </row>
    <row r="23" spans="1:17" s="58" customFormat="1" ht="15.75" x14ac:dyDescent="0.25">
      <c r="A23" s="61"/>
      <c r="B23" s="117"/>
      <c r="C23" s="118"/>
      <c r="D23" s="119"/>
      <c r="E23" s="119"/>
      <c r="F23" s="119"/>
      <c r="G23" s="120"/>
      <c r="H23" s="120"/>
      <c r="I23" s="120"/>
      <c r="J23" s="119"/>
      <c r="K23" s="118"/>
      <c r="L23" s="119"/>
      <c r="M23" s="119"/>
      <c r="N23" s="119"/>
      <c r="P23" s="119"/>
    </row>
    <row r="24" spans="1:17" s="22" customFormat="1" ht="12.75" customHeight="1" x14ac:dyDescent="0.2">
      <c r="A24" s="43" t="s">
        <v>123</v>
      </c>
      <c r="B24" s="43"/>
      <c r="C24" s="44"/>
      <c r="F24" s="47"/>
      <c r="G24" s="620" t="s">
        <v>84</v>
      </c>
      <c r="H24" s="620"/>
      <c r="I24" s="620"/>
      <c r="J24" s="620"/>
      <c r="K24" s="620"/>
      <c r="L24" s="47"/>
    </row>
    <row r="25" spans="1:17" x14ac:dyDescent="0.25">
      <c r="A25" s="48"/>
      <c r="B25" s="49"/>
      <c r="C25" s="50"/>
      <c r="D25" s="51"/>
      <c r="E25" s="121"/>
      <c r="F25" s="52"/>
      <c r="G25" s="52"/>
      <c r="H25" s="52"/>
      <c r="I25" s="52"/>
      <c r="J25" s="52"/>
      <c r="K25" s="53"/>
      <c r="L25" s="54"/>
    </row>
    <row r="26" spans="1:17" s="22" customFormat="1" ht="12.75" x14ac:dyDescent="0.2">
      <c r="A26" s="621" t="s">
        <v>85</v>
      </c>
      <c r="B26" s="621"/>
      <c r="C26" s="621"/>
      <c r="F26" s="55"/>
      <c r="G26" s="46"/>
      <c r="H26" s="45"/>
      <c r="I26" s="46"/>
      <c r="J26" s="46"/>
      <c r="K26" s="122" t="s">
        <v>86</v>
      </c>
      <c r="L26" s="47"/>
    </row>
    <row r="27" spans="1:17" s="22" customFormat="1" ht="14.25" x14ac:dyDescent="0.2">
      <c r="A27" s="123"/>
      <c r="B27" s="123"/>
      <c r="C27" s="123"/>
      <c r="D27" s="124"/>
      <c r="E27" s="124"/>
      <c r="F27" s="56"/>
      <c r="G27" s="56"/>
      <c r="H27" s="56"/>
      <c r="I27" s="56"/>
      <c r="J27" s="56"/>
    </row>
    <row r="28" spans="1:17" s="22" customFormat="1" ht="12.75" x14ac:dyDescent="0.2">
      <c r="A28" s="621" t="s">
        <v>124</v>
      </c>
      <c r="B28" s="621"/>
      <c r="C28" s="621"/>
      <c r="D28" s="621"/>
      <c r="F28" s="55"/>
      <c r="G28" s="46"/>
      <c r="H28" s="45"/>
      <c r="I28" s="46"/>
      <c r="J28" s="46"/>
      <c r="K28" s="122" t="s">
        <v>125</v>
      </c>
      <c r="L28" s="47"/>
    </row>
    <row r="29" spans="1:17" s="38" customFormat="1" ht="14.25" x14ac:dyDescent="0.2">
      <c r="A29" s="125"/>
      <c r="B29" s="125"/>
      <c r="C29" s="125"/>
      <c r="D29" s="126"/>
      <c r="E29" s="126"/>
      <c r="F29" s="127"/>
      <c r="G29" s="127"/>
      <c r="H29" s="127"/>
      <c r="I29" s="127"/>
      <c r="J29" s="127"/>
    </row>
    <row r="30" spans="1:17" s="22" customFormat="1" ht="12.75" x14ac:dyDescent="0.2">
      <c r="A30" s="621" t="s">
        <v>126</v>
      </c>
      <c r="B30" s="621"/>
      <c r="C30" s="621"/>
      <c r="F30" s="55"/>
      <c r="G30" s="46"/>
      <c r="H30" s="45"/>
      <c r="I30" s="46"/>
      <c r="J30" s="46"/>
      <c r="K30" s="122" t="s">
        <v>87</v>
      </c>
      <c r="L30" s="47"/>
    </row>
    <row r="31" spans="1:17" s="128" customFormat="1" ht="15.75" x14ac:dyDescent="0.2">
      <c r="D31" s="57"/>
      <c r="E31" s="57"/>
      <c r="F31" s="57"/>
      <c r="G31" s="57"/>
    </row>
    <row r="32" spans="1:17" s="25" customFormat="1" ht="15.75" x14ac:dyDescent="0.25">
      <c r="A32" s="616" t="s">
        <v>127</v>
      </c>
      <c r="B32" s="616"/>
      <c r="C32" s="616"/>
      <c r="D32" s="616"/>
      <c r="F32" s="55"/>
      <c r="G32" s="46"/>
      <c r="H32" s="23"/>
      <c r="I32" s="23"/>
      <c r="J32" s="23"/>
      <c r="K32" s="122" t="s">
        <v>88</v>
      </c>
    </row>
  </sheetData>
  <mergeCells count="19">
    <mergeCell ref="A32:D32"/>
    <mergeCell ref="D15:J15"/>
    <mergeCell ref="L20:M20"/>
    <mergeCell ref="G24:K24"/>
    <mergeCell ref="A26:C26"/>
    <mergeCell ref="A28:D28"/>
    <mergeCell ref="A30:C30"/>
    <mergeCell ref="D14:J14"/>
    <mergeCell ref="D1:K1"/>
    <mergeCell ref="J3:K3"/>
    <mergeCell ref="J4:K4"/>
    <mergeCell ref="F5:K5"/>
    <mergeCell ref="J6:K6"/>
    <mergeCell ref="J7:K7"/>
    <mergeCell ref="J8:K8"/>
    <mergeCell ref="A9:K9"/>
    <mergeCell ref="A10:K10"/>
    <mergeCell ref="A11:K11"/>
    <mergeCell ref="A12:K1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zoomScaleNormal="100" workbookViewId="0">
      <selection activeCell="A11" sqref="A11:P12"/>
    </sheetView>
  </sheetViews>
  <sheetFormatPr defaultColWidth="10" defaultRowHeight="16.5" x14ac:dyDescent="0.25"/>
  <cols>
    <col min="1" max="1" width="4.75" style="131" customWidth="1"/>
    <col min="2" max="2" width="30" style="131" customWidth="1"/>
    <col min="3" max="3" width="5.375" style="131" customWidth="1"/>
    <col min="4" max="4" width="8" style="131" customWidth="1"/>
    <col min="5" max="5" width="23" style="131" customWidth="1"/>
    <col min="6" max="6" width="15.875" style="131" customWidth="1"/>
    <col min="7" max="7" width="1.375" style="131" customWidth="1"/>
    <col min="8" max="8" width="4.75" style="131" customWidth="1"/>
    <col min="9" max="9" width="1.375" style="131" customWidth="1"/>
    <col min="10" max="10" width="4.875" style="131" customWidth="1"/>
    <col min="11" max="11" width="11.75" style="131" customWidth="1"/>
    <col min="12" max="12" width="2.125" style="131" customWidth="1"/>
    <col min="13" max="13" width="14.25" style="131" hidden="1" customWidth="1"/>
    <col min="14" max="17" width="0" style="131" hidden="1" customWidth="1"/>
    <col min="18" max="16384" width="10" style="131"/>
  </cols>
  <sheetData>
    <row r="1" spans="1:11" s="262" customFormat="1" ht="15.75" x14ac:dyDescent="0.2">
      <c r="A1" s="263"/>
      <c r="B1" s="263"/>
      <c r="C1" s="263"/>
      <c r="E1" s="263"/>
      <c r="F1" s="263"/>
      <c r="G1" s="263"/>
      <c r="H1" s="263"/>
      <c r="I1" s="263"/>
      <c r="J1" s="263"/>
      <c r="K1" s="263" t="s">
        <v>202</v>
      </c>
    </row>
    <row r="2" spans="1:11" s="251" customFormat="1" ht="16.5" hidden="1" customHeight="1" x14ac:dyDescent="0.25">
      <c r="C2" s="120"/>
    </row>
    <row r="3" spans="1:11" s="251" customFormat="1" ht="16.5" hidden="1" customHeight="1" x14ac:dyDescent="0.25">
      <c r="B3" s="261" t="s">
        <v>130</v>
      </c>
      <c r="C3" s="120"/>
      <c r="D3" s="634"/>
      <c r="E3" s="634"/>
      <c r="F3" s="260"/>
      <c r="G3" s="260"/>
      <c r="H3" s="260"/>
      <c r="I3" s="260"/>
      <c r="J3" s="260"/>
      <c r="K3" s="259" t="s">
        <v>131</v>
      </c>
    </row>
    <row r="4" spans="1:11" s="252" customFormat="1" ht="16.5" hidden="1" customHeight="1" x14ac:dyDescent="0.25">
      <c r="B4" s="258" t="s">
        <v>132</v>
      </c>
      <c r="C4" s="256"/>
      <c r="D4" s="253"/>
      <c r="E4" s="253"/>
      <c r="F4" s="635" t="s">
        <v>133</v>
      </c>
      <c r="G4" s="635"/>
      <c r="H4" s="635"/>
      <c r="I4" s="635"/>
      <c r="J4" s="635"/>
      <c r="K4" s="635"/>
    </row>
    <row r="5" spans="1:11" s="252" customFormat="1" ht="16.5" hidden="1" customHeight="1" x14ac:dyDescent="0.25">
      <c r="B5" s="257"/>
      <c r="C5" s="256"/>
      <c r="D5" s="253"/>
      <c r="E5" s="253"/>
      <c r="F5" s="635" t="s">
        <v>134</v>
      </c>
      <c r="G5" s="635"/>
      <c r="H5" s="635"/>
      <c r="I5" s="635"/>
      <c r="J5" s="635"/>
      <c r="K5" s="635"/>
    </row>
    <row r="6" spans="1:11" s="252" customFormat="1" ht="16.5" hidden="1" customHeight="1" x14ac:dyDescent="0.25">
      <c r="B6" s="257"/>
      <c r="C6" s="256"/>
      <c r="D6" s="253"/>
      <c r="E6" s="253"/>
      <c r="F6" s="635" t="s">
        <v>201</v>
      </c>
      <c r="G6" s="635"/>
      <c r="H6" s="635"/>
      <c r="I6" s="635"/>
      <c r="J6" s="635"/>
      <c r="K6" s="635"/>
    </row>
    <row r="7" spans="1:11" s="252" customFormat="1" ht="16.5" hidden="1" customHeight="1" x14ac:dyDescent="0.25">
      <c r="B7" s="257"/>
      <c r="C7" s="256"/>
      <c r="D7" s="253"/>
      <c r="E7" s="253"/>
      <c r="F7" s="635" t="s">
        <v>136</v>
      </c>
      <c r="G7" s="635"/>
      <c r="H7" s="635"/>
      <c r="I7" s="635"/>
      <c r="J7" s="635"/>
      <c r="K7" s="635"/>
    </row>
    <row r="8" spans="1:11" s="252" customFormat="1" ht="25.5" hidden="1" customHeight="1" x14ac:dyDescent="0.25">
      <c r="B8" s="255" t="s">
        <v>137</v>
      </c>
      <c r="D8" s="253"/>
      <c r="E8" s="253"/>
      <c r="F8" s="636" t="s">
        <v>138</v>
      </c>
      <c r="G8" s="636"/>
      <c r="H8" s="636"/>
      <c r="I8" s="636"/>
      <c r="J8" s="636"/>
      <c r="K8" s="636"/>
    </row>
    <row r="9" spans="1:11" s="252" customFormat="1" ht="16.5" hidden="1" customHeight="1" x14ac:dyDescent="0.25">
      <c r="B9" s="254" t="s">
        <v>200</v>
      </c>
      <c r="D9" s="253"/>
      <c r="E9" s="650" t="s">
        <v>139</v>
      </c>
      <c r="F9" s="650"/>
      <c r="G9" s="650"/>
      <c r="H9" s="650"/>
      <c r="I9" s="650"/>
      <c r="J9" s="650"/>
      <c r="K9" s="650"/>
    </row>
    <row r="10" spans="1:11" ht="16.5" customHeight="1" x14ac:dyDescent="0.25">
      <c r="A10" s="251"/>
      <c r="B10" s="251"/>
      <c r="C10" s="251"/>
      <c r="D10" s="251"/>
      <c r="E10" s="251"/>
    </row>
    <row r="11" spans="1:11" ht="16.5" customHeight="1" x14ac:dyDescent="0.25">
      <c r="A11" s="651" t="s">
        <v>199</v>
      </c>
      <c r="B11" s="651"/>
      <c r="C11" s="651"/>
      <c r="D11" s="651"/>
      <c r="E11" s="651"/>
      <c r="F11" s="651"/>
      <c r="G11" s="651"/>
      <c r="H11" s="651"/>
      <c r="I11" s="651"/>
      <c r="J11" s="651"/>
      <c r="K11" s="651"/>
    </row>
    <row r="12" spans="1:11" ht="16.5" customHeight="1" x14ac:dyDescent="0.25">
      <c r="A12" s="652" t="s">
        <v>198</v>
      </c>
      <c r="B12" s="652"/>
      <c r="C12" s="652"/>
      <c r="D12" s="652"/>
      <c r="E12" s="652"/>
      <c r="F12" s="652"/>
      <c r="G12" s="652"/>
      <c r="H12" s="652"/>
      <c r="I12" s="652"/>
      <c r="J12" s="652"/>
      <c r="K12" s="652"/>
    </row>
    <row r="13" spans="1:11" ht="53.25" customHeight="1" x14ac:dyDescent="0.25">
      <c r="A13" s="603" t="s">
        <v>197</v>
      </c>
      <c r="B13" s="653"/>
      <c r="C13" s="653"/>
      <c r="D13" s="653"/>
      <c r="E13" s="653"/>
      <c r="F13" s="653"/>
      <c r="G13" s="653"/>
      <c r="H13" s="653"/>
      <c r="I13" s="653"/>
      <c r="J13" s="653"/>
      <c r="K13" s="653"/>
    </row>
    <row r="14" spans="1:11" ht="11.25" customHeight="1" thickBot="1" x14ac:dyDescent="0.3">
      <c r="A14" s="249"/>
      <c r="B14" s="250"/>
      <c r="C14" s="250"/>
      <c r="D14" s="250"/>
      <c r="E14" s="250"/>
      <c r="F14" s="250"/>
      <c r="G14" s="250"/>
      <c r="H14" s="250"/>
      <c r="I14" s="250"/>
      <c r="J14" s="250"/>
      <c r="K14" s="249"/>
    </row>
    <row r="15" spans="1:11" ht="12.95" customHeight="1" x14ac:dyDescent="0.25">
      <c r="A15" s="248"/>
      <c r="B15" s="246"/>
      <c r="C15" s="247"/>
      <c r="D15" s="246"/>
      <c r="E15" s="245"/>
      <c r="F15" s="654" t="s">
        <v>113</v>
      </c>
      <c r="G15" s="655"/>
      <c r="H15" s="655"/>
      <c r="I15" s="655"/>
      <c r="J15" s="656"/>
      <c r="K15" s="244"/>
    </row>
    <row r="16" spans="1:11" ht="12.95" customHeight="1" x14ac:dyDescent="0.25">
      <c r="A16" s="243" t="s">
        <v>196</v>
      </c>
      <c r="B16" s="186" t="s">
        <v>110</v>
      </c>
      <c r="C16" s="242" t="s">
        <v>195</v>
      </c>
      <c r="D16" s="186" t="s">
        <v>112</v>
      </c>
      <c r="E16" s="222" t="s">
        <v>194</v>
      </c>
      <c r="F16" s="657"/>
      <c r="G16" s="658"/>
      <c r="H16" s="658"/>
      <c r="I16" s="658"/>
      <c r="J16" s="659"/>
      <c r="K16" s="241" t="s">
        <v>193</v>
      </c>
    </row>
    <row r="17" spans="1:20" ht="12.95" customHeight="1" x14ac:dyDescent="0.25">
      <c r="A17" s="243" t="s">
        <v>192</v>
      </c>
      <c r="B17" s="186"/>
      <c r="C17" s="242" t="s">
        <v>191</v>
      </c>
      <c r="D17" s="186"/>
      <c r="E17" s="222" t="s">
        <v>190</v>
      </c>
      <c r="F17" s="657"/>
      <c r="G17" s="658"/>
      <c r="H17" s="658"/>
      <c r="I17" s="658"/>
      <c r="J17" s="659"/>
      <c r="K17" s="241" t="s">
        <v>189</v>
      </c>
    </row>
    <row r="18" spans="1:20" ht="12.95" customHeight="1" x14ac:dyDescent="0.25">
      <c r="A18" s="240"/>
      <c r="B18" s="239"/>
      <c r="C18" s="238"/>
      <c r="D18" s="192"/>
      <c r="E18" s="237"/>
      <c r="F18" s="660"/>
      <c r="G18" s="661"/>
      <c r="H18" s="661"/>
      <c r="I18" s="661"/>
      <c r="J18" s="662"/>
      <c r="K18" s="236"/>
    </row>
    <row r="19" spans="1:20" ht="12.95" customHeight="1" x14ac:dyDescent="0.25">
      <c r="A19" s="235">
        <v>1</v>
      </c>
      <c r="B19" s="203">
        <v>2</v>
      </c>
      <c r="C19" s="155">
        <v>3</v>
      </c>
      <c r="D19" s="155">
        <v>4</v>
      </c>
      <c r="E19" s="234" t="s">
        <v>114</v>
      </c>
      <c r="F19" s="663">
        <v>6</v>
      </c>
      <c r="G19" s="664"/>
      <c r="H19" s="664"/>
      <c r="I19" s="664"/>
      <c r="J19" s="665"/>
      <c r="K19" s="233">
        <v>7</v>
      </c>
    </row>
    <row r="20" spans="1:20" s="153" customFormat="1" ht="17.100000000000001" customHeight="1" x14ac:dyDescent="0.25">
      <c r="A20" s="641" t="s">
        <v>115</v>
      </c>
      <c r="B20" s="196" t="s">
        <v>188</v>
      </c>
      <c r="C20" s="232"/>
      <c r="D20" s="231"/>
      <c r="E20" s="210" t="s">
        <v>187</v>
      </c>
      <c r="F20" s="230"/>
      <c r="G20" s="229"/>
      <c r="H20" s="229"/>
      <c r="I20" s="229"/>
      <c r="J20" s="228"/>
      <c r="K20" s="488"/>
    </row>
    <row r="21" spans="1:20" s="153" customFormat="1" ht="17.100000000000001" customHeight="1" x14ac:dyDescent="0.25">
      <c r="A21" s="642"/>
      <c r="B21" s="187" t="s">
        <v>186</v>
      </c>
      <c r="C21" s="222"/>
      <c r="D21" s="480"/>
      <c r="E21" s="185" t="s">
        <v>387</v>
      </c>
      <c r="F21" s="226"/>
      <c r="G21" s="225"/>
      <c r="H21" s="225"/>
      <c r="I21" s="225"/>
      <c r="J21" s="224"/>
      <c r="K21" s="489"/>
    </row>
    <row r="22" spans="1:20" s="153" customFormat="1" ht="17.100000000000001" customHeight="1" x14ac:dyDescent="0.25">
      <c r="A22" s="642"/>
      <c r="B22" s="227" t="s">
        <v>185</v>
      </c>
      <c r="C22" s="222" t="s">
        <v>184</v>
      </c>
      <c r="D22" s="525">
        <f>(проектные!Q16*2)+(проектные!Q17*2)</f>
        <v>0.02</v>
      </c>
      <c r="E22" s="185"/>
      <c r="F22" s="226"/>
      <c r="G22" s="225"/>
      <c r="H22" s="225"/>
      <c r="I22" s="225"/>
      <c r="J22" s="224"/>
      <c r="K22" s="490"/>
      <c r="M22" s="42" t="s">
        <v>183</v>
      </c>
      <c r="N22" s="42"/>
      <c r="O22" s="42"/>
      <c r="P22" s="42"/>
      <c r="Q22" s="42"/>
    </row>
    <row r="23" spans="1:20" s="153" customFormat="1" ht="44.25" customHeight="1" x14ac:dyDescent="0.25">
      <c r="A23" s="642"/>
      <c r="B23" s="187" t="s">
        <v>182</v>
      </c>
      <c r="C23" s="222"/>
      <c r="D23" s="221"/>
      <c r="E23" s="223" t="s">
        <v>388</v>
      </c>
      <c r="F23" s="479">
        <v>3481</v>
      </c>
      <c r="G23" s="480" t="s">
        <v>149</v>
      </c>
      <c r="H23" s="221">
        <f>D22</f>
        <v>0.02</v>
      </c>
      <c r="I23" s="523" t="s">
        <v>149</v>
      </c>
      <c r="J23" s="481">
        <v>1.2</v>
      </c>
      <c r="K23" s="490">
        <f>F23*H23*J23</f>
        <v>83.543999999999997</v>
      </c>
    </row>
    <row r="24" spans="1:20" s="153" customFormat="1" ht="17.100000000000001" customHeight="1" x14ac:dyDescent="0.25">
      <c r="A24" s="642"/>
      <c r="B24" s="187" t="s">
        <v>181</v>
      </c>
      <c r="C24" s="222"/>
      <c r="D24" s="221"/>
      <c r="E24" s="185" t="s">
        <v>180</v>
      </c>
      <c r="F24" s="479">
        <v>1269</v>
      </c>
      <c r="G24" s="480" t="s">
        <v>149</v>
      </c>
      <c r="H24" s="221">
        <f>H23</f>
        <v>0.02</v>
      </c>
      <c r="I24" s="480" t="s">
        <v>149</v>
      </c>
      <c r="J24" s="220">
        <v>1.75</v>
      </c>
      <c r="K24" s="490">
        <f>F24*H24*J24</f>
        <v>44.414999999999999</v>
      </c>
    </row>
    <row r="25" spans="1:20" s="153" customFormat="1" ht="17.100000000000001" customHeight="1" x14ac:dyDescent="0.25">
      <c r="A25" s="643" t="s">
        <v>118</v>
      </c>
      <c r="B25" s="212" t="s">
        <v>179</v>
      </c>
      <c r="C25" s="203"/>
      <c r="D25" s="202"/>
      <c r="E25" s="645"/>
      <c r="F25" s="219"/>
      <c r="G25" s="218"/>
      <c r="H25" s="218"/>
      <c r="I25" s="218"/>
      <c r="J25" s="217"/>
      <c r="K25" s="491"/>
    </row>
    <row r="26" spans="1:20" s="153" customFormat="1" ht="17.100000000000001" customHeight="1" x14ac:dyDescent="0.25">
      <c r="A26" s="644"/>
      <c r="B26" s="187" t="s">
        <v>178</v>
      </c>
      <c r="C26" s="186"/>
      <c r="D26" s="480"/>
      <c r="E26" s="646"/>
      <c r="F26" s="216">
        <f>K23</f>
        <v>83.543999999999997</v>
      </c>
      <c r="G26" s="215"/>
      <c r="H26" s="215"/>
      <c r="I26" s="215"/>
      <c r="J26" s="214"/>
      <c r="K26" s="492">
        <f>F26</f>
        <v>83.543999999999997</v>
      </c>
    </row>
    <row r="27" spans="1:20" s="153" customFormat="1" ht="17.100000000000001" customHeight="1" x14ac:dyDescent="0.25">
      <c r="A27" s="213" t="s">
        <v>119</v>
      </c>
      <c r="B27" s="212" t="s">
        <v>177</v>
      </c>
      <c r="C27" s="155"/>
      <c r="D27" s="154"/>
      <c r="E27" s="211"/>
      <c r="F27" s="647"/>
      <c r="G27" s="648"/>
      <c r="H27" s="648"/>
      <c r="I27" s="648"/>
      <c r="J27" s="649"/>
      <c r="K27" s="493">
        <f>K24</f>
        <v>44.414999999999999</v>
      </c>
    </row>
    <row r="28" spans="1:20" s="153" customFormat="1" ht="17.100000000000001" hidden="1" customHeight="1" x14ac:dyDescent="0.25">
      <c r="A28" s="643" t="s">
        <v>121</v>
      </c>
      <c r="B28" s="196" t="s">
        <v>120</v>
      </c>
      <c r="C28" s="203"/>
      <c r="D28" s="202"/>
      <c r="E28" s="210" t="s">
        <v>176</v>
      </c>
      <c r="F28" s="209"/>
      <c r="G28" s="202"/>
      <c r="H28" s="202"/>
      <c r="I28" s="202"/>
      <c r="J28" s="208"/>
      <c r="K28" s="491"/>
    </row>
    <row r="29" spans="1:20" s="153" customFormat="1" ht="17.100000000000001" hidden="1" customHeight="1" x14ac:dyDescent="0.25">
      <c r="A29" s="666"/>
      <c r="B29" s="193" t="s">
        <v>175</v>
      </c>
      <c r="C29" s="192"/>
      <c r="D29" s="482"/>
      <c r="E29" s="207" t="s">
        <v>174</v>
      </c>
      <c r="F29" s="206">
        <v>0</v>
      </c>
      <c r="G29" s="482" t="s">
        <v>149</v>
      </c>
      <c r="H29" s="205">
        <v>8.75</v>
      </c>
      <c r="I29" s="204" t="s">
        <v>173</v>
      </c>
      <c r="J29" s="483">
        <v>100</v>
      </c>
      <c r="K29" s="492">
        <f>F29*H29/J29</f>
        <v>0</v>
      </c>
      <c r="L29" s="197"/>
      <c r="T29" s="153" t="s">
        <v>129</v>
      </c>
    </row>
    <row r="30" spans="1:20" s="153" customFormat="1" ht="27.75" customHeight="1" x14ac:dyDescent="0.25">
      <c r="A30" s="643" t="s">
        <v>121</v>
      </c>
      <c r="B30" s="628" t="s">
        <v>394</v>
      </c>
      <c r="C30" s="203"/>
      <c r="D30" s="202"/>
      <c r="E30" s="630" t="s">
        <v>393</v>
      </c>
      <c r="F30" s="637">
        <f>K26</f>
        <v>83.543999999999997</v>
      </c>
      <c r="G30" s="639" t="s">
        <v>148</v>
      </c>
      <c r="H30" s="639">
        <v>0.19600000000000001</v>
      </c>
      <c r="I30" s="201"/>
      <c r="J30" s="200"/>
      <c r="K30" s="632">
        <f>(K26+K29)*H30</f>
        <v>16.374624000000001</v>
      </c>
      <c r="L30" s="197"/>
    </row>
    <row r="31" spans="1:20" s="153" customFormat="1" ht="27.75" customHeight="1" x14ac:dyDescent="0.25">
      <c r="A31" s="666"/>
      <c r="B31" s="629"/>
      <c r="C31" s="192"/>
      <c r="D31" s="482"/>
      <c r="E31" s="631"/>
      <c r="F31" s="638"/>
      <c r="G31" s="640"/>
      <c r="H31" s="640"/>
      <c r="I31" s="199"/>
      <c r="J31" s="198"/>
      <c r="K31" s="633"/>
      <c r="L31" s="197"/>
    </row>
    <row r="32" spans="1:20" s="153" customFormat="1" ht="17.100000000000001" customHeight="1" x14ac:dyDescent="0.25">
      <c r="A32" s="643" t="s">
        <v>114</v>
      </c>
      <c r="B32" s="196" t="s">
        <v>172</v>
      </c>
      <c r="C32" s="186"/>
      <c r="D32" s="480"/>
      <c r="E32" s="185" t="s">
        <v>171</v>
      </c>
      <c r="F32" s="195"/>
      <c r="G32" s="484"/>
      <c r="H32" s="484"/>
      <c r="I32" s="484"/>
      <c r="J32" s="194"/>
      <c r="K32" s="491"/>
      <c r="L32" s="188"/>
    </row>
    <row r="33" spans="1:17" s="153" customFormat="1" ht="17.100000000000001" customHeight="1" x14ac:dyDescent="0.25">
      <c r="A33" s="666"/>
      <c r="B33" s="193" t="s">
        <v>170</v>
      </c>
      <c r="C33" s="192"/>
      <c r="D33" s="482"/>
      <c r="E33" s="191" t="s">
        <v>169</v>
      </c>
      <c r="F33" s="190">
        <f>K26+K29</f>
        <v>83.543999999999997</v>
      </c>
      <c r="G33" s="485" t="s">
        <v>149</v>
      </c>
      <c r="H33" s="485">
        <v>0.06</v>
      </c>
      <c r="I33" s="485" t="s">
        <v>148</v>
      </c>
      <c r="J33" s="189">
        <v>2.5</v>
      </c>
      <c r="K33" s="492">
        <f>F33*H33*J33</f>
        <v>12.531599999999997</v>
      </c>
      <c r="L33" s="188"/>
    </row>
    <row r="34" spans="1:17" s="153" customFormat="1" ht="17.100000000000001" customHeight="1" x14ac:dyDescent="0.25">
      <c r="A34" s="478" t="s">
        <v>168</v>
      </c>
      <c r="B34" s="187" t="s">
        <v>150</v>
      </c>
      <c r="C34" s="186"/>
      <c r="D34" s="480"/>
      <c r="E34" s="185"/>
      <c r="F34" s="184"/>
      <c r="G34" s="183"/>
      <c r="H34" s="183"/>
      <c r="I34" s="183"/>
      <c r="J34" s="182"/>
      <c r="K34" s="494">
        <f>K26+K27+K29+K33+K30</f>
        <v>156.86522400000001</v>
      </c>
    </row>
    <row r="35" spans="1:17" s="173" customFormat="1" ht="17.45" customHeight="1" x14ac:dyDescent="0.25">
      <c r="A35" s="667">
        <v>7</v>
      </c>
      <c r="B35" s="668" t="s">
        <v>167</v>
      </c>
      <c r="C35" s="670" t="s">
        <v>90</v>
      </c>
      <c r="D35" s="676">
        <v>1</v>
      </c>
      <c r="E35" s="670" t="s">
        <v>166</v>
      </c>
      <c r="F35" s="677">
        <f>K34</f>
        <v>156.86522400000001</v>
      </c>
      <c r="G35" s="679" t="s">
        <v>148</v>
      </c>
      <c r="H35" s="679">
        <v>0.04</v>
      </c>
      <c r="I35" s="181"/>
      <c r="J35" s="180"/>
      <c r="K35" s="673">
        <f>F35*H35</f>
        <v>6.274608960000001</v>
      </c>
      <c r="M35" s="622"/>
      <c r="N35" s="623"/>
      <c r="O35" s="623"/>
      <c r="P35" s="623"/>
      <c r="Q35" s="624"/>
    </row>
    <row r="36" spans="1:17" s="173" customFormat="1" ht="10.5" customHeight="1" x14ac:dyDescent="0.25">
      <c r="A36" s="667"/>
      <c r="B36" s="669"/>
      <c r="C36" s="671"/>
      <c r="D36" s="676"/>
      <c r="E36" s="671"/>
      <c r="F36" s="678"/>
      <c r="G36" s="680"/>
      <c r="H36" s="680"/>
      <c r="I36" s="179"/>
      <c r="J36" s="178"/>
      <c r="K36" s="673"/>
      <c r="M36" s="625"/>
      <c r="N36" s="626"/>
      <c r="O36" s="626"/>
      <c r="P36" s="626"/>
      <c r="Q36" s="627"/>
    </row>
    <row r="37" spans="1:17" s="173" customFormat="1" ht="14.25" customHeight="1" x14ac:dyDescent="0.25">
      <c r="A37" s="495">
        <v>8</v>
      </c>
      <c r="B37" s="177" t="s">
        <v>165</v>
      </c>
      <c r="C37" s="176" t="s">
        <v>90</v>
      </c>
      <c r="D37" s="477">
        <v>6</v>
      </c>
      <c r="E37" s="476" t="s">
        <v>164</v>
      </c>
      <c r="F37" s="175">
        <v>480</v>
      </c>
      <c r="G37" s="162" t="s">
        <v>149</v>
      </c>
      <c r="H37" s="170">
        <f>D37</f>
        <v>6</v>
      </c>
      <c r="I37" s="162"/>
      <c r="J37" s="174"/>
      <c r="K37" s="496">
        <f>H37*F37</f>
        <v>2880</v>
      </c>
    </row>
    <row r="38" spans="1:17" s="160" customFormat="1" ht="25.5" customHeight="1" x14ac:dyDescent="0.2">
      <c r="A38" s="497" t="s">
        <v>122</v>
      </c>
      <c r="B38" s="172" t="s">
        <v>163</v>
      </c>
      <c r="C38" s="167" t="s">
        <v>159</v>
      </c>
      <c r="D38" s="171">
        <v>4</v>
      </c>
      <c r="E38" s="165" t="s">
        <v>162</v>
      </c>
      <c r="F38" s="164">
        <v>80</v>
      </c>
      <c r="G38" s="162" t="s">
        <v>149</v>
      </c>
      <c r="H38" s="170">
        <f>D38</f>
        <v>4</v>
      </c>
      <c r="I38" s="169"/>
      <c r="J38" s="161"/>
      <c r="K38" s="496">
        <f>H38*F38</f>
        <v>320</v>
      </c>
    </row>
    <row r="39" spans="1:17" s="160" customFormat="1" ht="25.5" customHeight="1" x14ac:dyDescent="0.2">
      <c r="A39" s="497" t="s">
        <v>161</v>
      </c>
      <c r="B39" s="172" t="s">
        <v>160</v>
      </c>
      <c r="C39" s="167" t="s">
        <v>159</v>
      </c>
      <c r="D39" s="171">
        <v>4</v>
      </c>
      <c r="E39" s="165" t="s">
        <v>158</v>
      </c>
      <c r="F39" s="164">
        <v>80</v>
      </c>
      <c r="G39" s="162" t="s">
        <v>149</v>
      </c>
      <c r="H39" s="170">
        <f>D39</f>
        <v>4</v>
      </c>
      <c r="I39" s="169"/>
      <c r="J39" s="161"/>
      <c r="K39" s="496">
        <f>H39*F39</f>
        <v>320</v>
      </c>
    </row>
    <row r="40" spans="1:17" s="160" customFormat="1" ht="40.5" customHeight="1" x14ac:dyDescent="0.2">
      <c r="A40" s="497" t="s">
        <v>157</v>
      </c>
      <c r="B40" s="168" t="s">
        <v>156</v>
      </c>
      <c r="C40" s="167" t="s">
        <v>155</v>
      </c>
      <c r="D40" s="166">
        <f>проектные!Q16+проектные!Q17</f>
        <v>0.01</v>
      </c>
      <c r="E40" s="165" t="s">
        <v>154</v>
      </c>
      <c r="F40" s="164">
        <v>489</v>
      </c>
      <c r="G40" s="162" t="s">
        <v>149</v>
      </c>
      <c r="H40" s="163">
        <f>D40</f>
        <v>0.01</v>
      </c>
      <c r="I40" s="162" t="s">
        <v>149</v>
      </c>
      <c r="J40" s="161">
        <v>1.2</v>
      </c>
      <c r="K40" s="496">
        <f>H40*F40*J40</f>
        <v>5.8679999999999994</v>
      </c>
    </row>
    <row r="41" spans="1:17" s="156" customFormat="1" ht="17.100000000000001" customHeight="1" x14ac:dyDescent="0.25">
      <c r="A41" s="498" t="s">
        <v>153</v>
      </c>
      <c r="B41" s="159" t="s">
        <v>152</v>
      </c>
      <c r="C41" s="158"/>
      <c r="D41" s="157"/>
      <c r="E41" s="475"/>
      <c r="F41" s="674"/>
      <c r="G41" s="674"/>
      <c r="H41" s="674"/>
      <c r="I41" s="674"/>
      <c r="J41" s="674"/>
      <c r="K41" s="499">
        <f>SUM(K34:K40)</f>
        <v>3689.0078329600001</v>
      </c>
    </row>
    <row r="42" spans="1:17" s="153" customFormat="1" ht="38.25" customHeight="1" thickBot="1" x14ac:dyDescent="0.3">
      <c r="A42" s="500" t="s">
        <v>151</v>
      </c>
      <c r="B42" s="501" t="s">
        <v>405</v>
      </c>
      <c r="C42" s="502"/>
      <c r="D42" s="503"/>
      <c r="E42" s="504" t="s">
        <v>404</v>
      </c>
      <c r="F42" s="505">
        <f>K41</f>
        <v>3689.0078329600001</v>
      </c>
      <c r="G42" s="506" t="s">
        <v>149</v>
      </c>
      <c r="H42" s="507">
        <v>4.4000000000000004</v>
      </c>
      <c r="I42" s="508"/>
      <c r="J42" s="509"/>
      <c r="K42" s="510">
        <f>F42*H42</f>
        <v>16231.634465024003</v>
      </c>
    </row>
    <row r="43" spans="1:17" s="58" customFormat="1" ht="15.75" x14ac:dyDescent="0.25">
      <c r="A43" s="152"/>
      <c r="B43" s="151"/>
      <c r="C43" s="150"/>
      <c r="D43" s="149"/>
      <c r="E43" s="120"/>
      <c r="F43" s="149"/>
      <c r="G43" s="149"/>
      <c r="H43" s="149"/>
      <c r="I43" s="149"/>
      <c r="J43" s="149"/>
      <c r="K43" s="148"/>
    </row>
    <row r="44" spans="1:17" s="136" customFormat="1" ht="12.75" customHeight="1" x14ac:dyDescent="0.2">
      <c r="A44" s="147" t="s">
        <v>123</v>
      </c>
      <c r="B44" s="147"/>
      <c r="C44" s="146"/>
      <c r="F44" s="137"/>
      <c r="G44" s="675" t="s">
        <v>84</v>
      </c>
      <c r="H44" s="675"/>
      <c r="I44" s="675"/>
      <c r="J44" s="675"/>
      <c r="K44" s="675"/>
      <c r="L44" s="137"/>
    </row>
    <row r="45" spans="1:17" s="54" customFormat="1" x14ac:dyDescent="0.25">
      <c r="A45" s="48"/>
      <c r="B45" s="49"/>
      <c r="C45" s="50"/>
      <c r="D45" s="51"/>
      <c r="E45" s="121"/>
      <c r="F45" s="52"/>
      <c r="G45" s="52"/>
      <c r="H45" s="52"/>
      <c r="I45" s="52"/>
      <c r="J45" s="52"/>
      <c r="K45" s="53"/>
    </row>
    <row r="46" spans="1:17" s="136" customFormat="1" ht="14.25" customHeight="1" x14ac:dyDescent="0.2">
      <c r="A46" s="600" t="s">
        <v>85</v>
      </c>
      <c r="B46" s="600"/>
      <c r="C46" s="600"/>
      <c r="F46" s="135"/>
      <c r="G46" s="134"/>
      <c r="H46" s="138"/>
      <c r="I46" s="134"/>
      <c r="J46" s="134"/>
      <c r="K46" s="133" t="s">
        <v>86</v>
      </c>
      <c r="L46" s="137"/>
    </row>
    <row r="47" spans="1:17" s="136" customFormat="1" ht="15" customHeight="1" x14ac:dyDescent="0.2">
      <c r="A47" s="145"/>
      <c r="B47" s="145"/>
      <c r="C47" s="145"/>
      <c r="D47" s="144"/>
      <c r="E47" s="144"/>
      <c r="F47" s="143"/>
      <c r="G47" s="143"/>
      <c r="H47" s="143"/>
      <c r="I47" s="143"/>
      <c r="J47" s="143"/>
    </row>
    <row r="48" spans="1:17" s="136" customFormat="1" ht="15" customHeight="1" x14ac:dyDescent="0.2">
      <c r="A48" s="600" t="s">
        <v>124</v>
      </c>
      <c r="B48" s="600"/>
      <c r="C48" s="600"/>
      <c r="D48" s="600"/>
      <c r="F48" s="135"/>
      <c r="G48" s="134"/>
      <c r="H48" s="138"/>
      <c r="I48" s="134"/>
      <c r="J48" s="134"/>
      <c r="K48" s="133" t="s">
        <v>125</v>
      </c>
      <c r="L48" s="137"/>
    </row>
    <row r="49" spans="1:12" s="139" customFormat="1" ht="12.75" x14ac:dyDescent="0.2">
      <c r="A49" s="142"/>
      <c r="B49" s="142"/>
      <c r="C49" s="142"/>
      <c r="D49" s="141"/>
      <c r="E49" s="141"/>
      <c r="F49" s="140"/>
      <c r="G49" s="140"/>
      <c r="H49" s="140"/>
      <c r="I49" s="140"/>
      <c r="J49" s="140"/>
    </row>
    <row r="50" spans="1:12" s="136" customFormat="1" ht="15" customHeight="1" x14ac:dyDescent="0.2">
      <c r="A50" s="600" t="s">
        <v>126</v>
      </c>
      <c r="B50" s="600"/>
      <c r="C50" s="600"/>
      <c r="F50" s="135"/>
      <c r="G50" s="134"/>
      <c r="H50" s="138"/>
      <c r="I50" s="134"/>
      <c r="J50" s="134"/>
      <c r="K50" s="133" t="s">
        <v>87</v>
      </c>
      <c r="L50" s="137"/>
    </row>
    <row r="51" spans="1:12" s="128" customFormat="1" ht="15.75" x14ac:dyDescent="0.2">
      <c r="D51" s="57"/>
      <c r="E51" s="57"/>
      <c r="F51" s="57"/>
      <c r="G51" s="57"/>
    </row>
    <row r="52" spans="1:12" s="25" customFormat="1" ht="15.75" customHeight="1" x14ac:dyDescent="0.25">
      <c r="A52" s="672" t="s">
        <v>127</v>
      </c>
      <c r="B52" s="672"/>
      <c r="C52" s="672"/>
      <c r="D52" s="672"/>
      <c r="F52" s="135"/>
      <c r="G52" s="134"/>
      <c r="H52" s="23"/>
      <c r="I52" s="23"/>
      <c r="J52" s="23"/>
      <c r="K52" s="133" t="s">
        <v>88</v>
      </c>
    </row>
    <row r="53" spans="1:12" s="54" customFormat="1" x14ac:dyDescent="0.2">
      <c r="J53" s="129"/>
      <c r="K53" s="130"/>
      <c r="L53" s="130"/>
    </row>
    <row r="54" spans="1:12" x14ac:dyDescent="0.25">
      <c r="K54" s="132"/>
    </row>
    <row r="55" spans="1:12" x14ac:dyDescent="0.25">
      <c r="K55" s="132"/>
    </row>
    <row r="56" spans="1:12" x14ac:dyDescent="0.25">
      <c r="K56" s="132"/>
    </row>
    <row r="57" spans="1:12" x14ac:dyDescent="0.25">
      <c r="K57" s="132"/>
    </row>
    <row r="58" spans="1:12" x14ac:dyDescent="0.25">
      <c r="K58" s="132"/>
    </row>
    <row r="59" spans="1:12" x14ac:dyDescent="0.25">
      <c r="K59" s="132"/>
    </row>
    <row r="60" spans="1:12" x14ac:dyDescent="0.25">
      <c r="K60" s="132"/>
    </row>
    <row r="61" spans="1:12" x14ac:dyDescent="0.25">
      <c r="K61" s="132"/>
    </row>
    <row r="62" spans="1:12" x14ac:dyDescent="0.25">
      <c r="K62" s="132"/>
    </row>
  </sheetData>
  <mergeCells count="41">
    <mergeCell ref="A52:D52"/>
    <mergeCell ref="K35:K36"/>
    <mergeCell ref="F41:J41"/>
    <mergeCell ref="A50:C50"/>
    <mergeCell ref="G44:K44"/>
    <mergeCell ref="A48:D48"/>
    <mergeCell ref="A46:C46"/>
    <mergeCell ref="E35:E36"/>
    <mergeCell ref="D35:D36"/>
    <mergeCell ref="F35:F36"/>
    <mergeCell ref="G35:G36"/>
    <mergeCell ref="H35:H36"/>
    <mergeCell ref="A28:A29"/>
    <mergeCell ref="A32:A33"/>
    <mergeCell ref="A35:A36"/>
    <mergeCell ref="B35:B36"/>
    <mergeCell ref="C35:C36"/>
    <mergeCell ref="A30:A31"/>
    <mergeCell ref="A20:A24"/>
    <mergeCell ref="A25:A26"/>
    <mergeCell ref="E25:E26"/>
    <mergeCell ref="F27:J27"/>
    <mergeCell ref="E9:K9"/>
    <mergeCell ref="A11:K11"/>
    <mergeCell ref="A12:K12"/>
    <mergeCell ref="A13:K13"/>
    <mergeCell ref="F15:J18"/>
    <mergeCell ref="F19:J19"/>
    <mergeCell ref="M35:Q36"/>
    <mergeCell ref="B30:B31"/>
    <mergeCell ref="E30:E31"/>
    <mergeCell ref="K30:K31"/>
    <mergeCell ref="D3:E3"/>
    <mergeCell ref="F4:K4"/>
    <mergeCell ref="F5:K5"/>
    <mergeCell ref="F6:K6"/>
    <mergeCell ref="F7:K7"/>
    <mergeCell ref="F8:K8"/>
    <mergeCell ref="F30:F31"/>
    <mergeCell ref="G30:G31"/>
    <mergeCell ref="H30:H31"/>
  </mergeCells>
  <printOptions horizontalCentered="1"/>
  <pageMargins left="0.15748031496062992" right="0.15748031496062992" top="0.21" bottom="0.31" header="0.17" footer="0.17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98"/>
  <sheetViews>
    <sheetView view="pageBreakPreview" topLeftCell="A87" zoomScale="85" zoomScaleNormal="100" zoomScaleSheetLayoutView="85" workbookViewId="0">
      <selection activeCell="A11" sqref="A11:P12"/>
    </sheetView>
  </sheetViews>
  <sheetFormatPr defaultRowHeight="15.75" x14ac:dyDescent="0.25"/>
  <cols>
    <col min="1" max="1" width="3" style="268" customWidth="1"/>
    <col min="2" max="2" width="13.125" style="264" customWidth="1"/>
    <col min="3" max="3" width="10.125" style="264" customWidth="1"/>
    <col min="4" max="4" width="31.875" style="264" customWidth="1"/>
    <col min="5" max="5" width="26.375" style="267" customWidth="1"/>
    <col min="6" max="6" width="16.5" style="264" customWidth="1"/>
    <col min="7" max="7" width="8.75" style="264" customWidth="1"/>
    <col min="8" max="8" width="29.125" style="264" customWidth="1"/>
    <col min="9" max="9" width="10.625" style="266" customWidth="1"/>
    <col min="10" max="10" width="42.375" style="264" hidden="1" customWidth="1"/>
    <col min="11" max="12" width="0" style="264" hidden="1" customWidth="1"/>
    <col min="13" max="13" width="62.75" style="264" hidden="1" customWidth="1"/>
    <col min="14" max="62" width="0" style="264" hidden="1" customWidth="1"/>
    <col min="63" max="63" width="8.125" style="265" bestFit="1" customWidth="1"/>
    <col min="64" max="64" width="31.75" style="265" customWidth="1"/>
    <col min="65" max="104" width="9" style="265"/>
    <col min="105" max="16384" width="9" style="264"/>
  </cols>
  <sheetData>
    <row r="1" spans="1:256" s="372" customFormat="1" x14ac:dyDescent="0.25">
      <c r="A1" s="264"/>
      <c r="B1" s="264"/>
      <c r="C1" s="264"/>
      <c r="D1" s="264"/>
      <c r="F1" s="264"/>
      <c r="G1" s="264"/>
      <c r="H1" s="264"/>
      <c r="I1" s="408" t="s">
        <v>349</v>
      </c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4"/>
      <c r="AN1" s="264"/>
      <c r="AO1" s="264"/>
      <c r="AP1" s="264"/>
      <c r="AQ1" s="264"/>
      <c r="AR1" s="264"/>
      <c r="AS1" s="264"/>
      <c r="AT1" s="264"/>
      <c r="AU1" s="264"/>
      <c r="AV1" s="264"/>
      <c r="AW1" s="264"/>
      <c r="AX1" s="264"/>
      <c r="AY1" s="264"/>
      <c r="AZ1" s="264"/>
      <c r="BA1" s="264"/>
      <c r="BB1" s="264"/>
      <c r="BC1" s="264"/>
      <c r="BD1" s="264"/>
      <c r="BE1" s="264"/>
      <c r="BF1" s="264"/>
      <c r="BG1" s="264"/>
      <c r="BH1" s="264"/>
      <c r="BI1" s="264"/>
      <c r="BJ1" s="264"/>
      <c r="BK1" s="264"/>
      <c r="BL1" s="264"/>
      <c r="BM1" s="264"/>
      <c r="BN1" s="264"/>
      <c r="BO1" s="264"/>
      <c r="BP1" s="264"/>
      <c r="BQ1" s="264"/>
      <c r="BR1" s="264"/>
      <c r="BS1" s="264"/>
      <c r="BT1" s="264"/>
      <c r="BU1" s="264"/>
      <c r="BV1" s="264"/>
      <c r="BW1" s="264"/>
      <c r="BX1" s="264"/>
      <c r="BY1" s="264"/>
      <c r="BZ1" s="264"/>
      <c r="CA1" s="264"/>
      <c r="CB1" s="264"/>
      <c r="CC1" s="264"/>
      <c r="CD1" s="264"/>
      <c r="CE1" s="264"/>
      <c r="CF1" s="264"/>
      <c r="CG1" s="264"/>
      <c r="CH1" s="264"/>
      <c r="CI1" s="264"/>
      <c r="CJ1" s="264"/>
      <c r="CK1" s="264"/>
      <c r="CL1" s="264"/>
      <c r="CM1" s="264"/>
      <c r="CN1" s="264"/>
      <c r="CO1" s="264"/>
      <c r="CP1" s="264"/>
      <c r="CQ1" s="264"/>
      <c r="CR1" s="264"/>
      <c r="CS1" s="264"/>
      <c r="CT1" s="264"/>
      <c r="CU1" s="264"/>
      <c r="CV1" s="264"/>
      <c r="CW1" s="264"/>
      <c r="CX1" s="264"/>
      <c r="CY1" s="264"/>
      <c r="CZ1" s="264"/>
      <c r="DA1" s="264"/>
      <c r="DB1" s="264"/>
      <c r="DC1" s="264"/>
      <c r="DD1" s="264"/>
      <c r="DE1" s="264"/>
      <c r="DF1" s="264"/>
      <c r="DG1" s="264"/>
      <c r="DH1" s="264"/>
      <c r="DI1" s="264"/>
      <c r="DJ1" s="264"/>
      <c r="DK1" s="264"/>
      <c r="DL1" s="264"/>
      <c r="DM1" s="264"/>
      <c r="DN1" s="264"/>
      <c r="DO1" s="264"/>
      <c r="DP1" s="264"/>
      <c r="DQ1" s="264"/>
      <c r="DR1" s="264"/>
      <c r="DS1" s="264"/>
      <c r="DT1" s="264"/>
      <c r="DU1" s="264"/>
      <c r="DV1" s="264"/>
      <c r="DW1" s="264"/>
      <c r="DX1" s="264"/>
      <c r="DY1" s="264"/>
      <c r="DZ1" s="264"/>
      <c r="EA1" s="264"/>
      <c r="EB1" s="264"/>
      <c r="EC1" s="264"/>
      <c r="ED1" s="264"/>
      <c r="EE1" s="264"/>
      <c r="EF1" s="264"/>
      <c r="EG1" s="264"/>
      <c r="EH1" s="264"/>
      <c r="EI1" s="264"/>
      <c r="EJ1" s="264"/>
      <c r="EK1" s="264"/>
      <c r="EL1" s="264"/>
      <c r="EM1" s="264"/>
      <c r="EN1" s="264"/>
      <c r="EO1" s="264"/>
      <c r="EP1" s="264"/>
      <c r="EQ1" s="264"/>
      <c r="ER1" s="264"/>
      <c r="ES1" s="264"/>
      <c r="ET1" s="264"/>
      <c r="EU1" s="264"/>
      <c r="EV1" s="264"/>
      <c r="EW1" s="264"/>
      <c r="EX1" s="264"/>
      <c r="EY1" s="264"/>
      <c r="EZ1" s="264"/>
      <c r="FA1" s="264"/>
      <c r="FB1" s="264"/>
      <c r="FC1" s="264"/>
      <c r="FD1" s="264"/>
      <c r="FE1" s="264"/>
      <c r="FF1" s="264"/>
      <c r="FG1" s="264"/>
      <c r="FH1" s="264"/>
      <c r="FI1" s="264"/>
      <c r="FJ1" s="264"/>
      <c r="FK1" s="264"/>
      <c r="FL1" s="264"/>
      <c r="FM1" s="264"/>
      <c r="FN1" s="264"/>
      <c r="FO1" s="264"/>
      <c r="FP1" s="264"/>
      <c r="FQ1" s="264"/>
      <c r="FR1" s="264"/>
      <c r="FS1" s="264"/>
      <c r="FT1" s="264"/>
      <c r="FU1" s="264"/>
      <c r="FV1" s="264"/>
      <c r="FW1" s="264"/>
      <c r="FX1" s="264"/>
      <c r="FY1" s="264"/>
      <c r="FZ1" s="264"/>
      <c r="GA1" s="264"/>
      <c r="GB1" s="264"/>
      <c r="GC1" s="264"/>
      <c r="GD1" s="264"/>
      <c r="GE1" s="264"/>
      <c r="GF1" s="264"/>
      <c r="GG1" s="264"/>
      <c r="GH1" s="264"/>
      <c r="GI1" s="264"/>
      <c r="GJ1" s="264"/>
      <c r="GK1" s="264"/>
      <c r="GL1" s="264"/>
      <c r="GM1" s="264"/>
      <c r="GN1" s="264"/>
      <c r="GO1" s="264"/>
      <c r="GP1" s="264"/>
      <c r="GQ1" s="264"/>
      <c r="GR1" s="264"/>
      <c r="GS1" s="264"/>
      <c r="GT1" s="264"/>
      <c r="GU1" s="264"/>
      <c r="GV1" s="264"/>
      <c r="GW1" s="264"/>
      <c r="GX1" s="264"/>
      <c r="GY1" s="264"/>
      <c r="GZ1" s="264"/>
      <c r="HA1" s="264"/>
      <c r="HB1" s="264"/>
      <c r="HC1" s="264"/>
      <c r="HD1" s="264"/>
      <c r="HE1" s="264"/>
      <c r="HF1" s="264"/>
      <c r="HG1" s="264"/>
      <c r="HH1" s="264"/>
      <c r="HI1" s="264"/>
      <c r="HJ1" s="264"/>
      <c r="HK1" s="264"/>
      <c r="HL1" s="264"/>
      <c r="HM1" s="264"/>
      <c r="HN1" s="264"/>
      <c r="HO1" s="264"/>
      <c r="HP1" s="264"/>
      <c r="HQ1" s="264"/>
      <c r="HR1" s="264"/>
      <c r="HS1" s="264"/>
      <c r="HT1" s="264"/>
      <c r="HU1" s="264"/>
      <c r="HV1" s="264"/>
      <c r="HW1" s="264"/>
      <c r="HX1" s="264"/>
      <c r="HY1" s="264"/>
      <c r="HZ1" s="264"/>
      <c r="IA1" s="264"/>
      <c r="IB1" s="264"/>
      <c r="IC1" s="264"/>
      <c r="ID1" s="264"/>
      <c r="IE1" s="264"/>
      <c r="IF1" s="264"/>
      <c r="IG1" s="264"/>
      <c r="IH1" s="264"/>
      <c r="II1" s="264"/>
      <c r="IJ1" s="264"/>
      <c r="IK1" s="264"/>
      <c r="IL1" s="264"/>
      <c r="IM1" s="264"/>
      <c r="IN1" s="264"/>
      <c r="IO1" s="264"/>
      <c r="IP1" s="264"/>
      <c r="IQ1" s="264"/>
      <c r="IR1" s="264"/>
      <c r="IS1" s="264"/>
      <c r="IT1" s="264"/>
      <c r="IU1" s="264"/>
      <c r="IV1" s="264"/>
    </row>
    <row r="2" spans="1:256" s="389" customFormat="1" ht="16.5" hidden="1" customHeight="1" x14ac:dyDescent="0.25">
      <c r="A2" s="264"/>
      <c r="B2" s="407" t="s">
        <v>348</v>
      </c>
      <c r="C2" s="402"/>
      <c r="D2" s="264"/>
      <c r="F2" s="264"/>
      <c r="G2" s="406"/>
      <c r="H2" s="264"/>
      <c r="I2" s="405" t="s">
        <v>347</v>
      </c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  <c r="AO2" s="264"/>
      <c r="AP2" s="264"/>
      <c r="AQ2" s="264"/>
      <c r="AR2" s="264"/>
      <c r="AS2" s="264"/>
      <c r="AT2" s="264"/>
      <c r="AU2" s="264"/>
      <c r="AV2" s="264"/>
      <c r="AW2" s="264"/>
      <c r="AX2" s="264"/>
      <c r="AY2" s="264"/>
      <c r="AZ2" s="264"/>
      <c r="BA2" s="264"/>
      <c r="BB2" s="264"/>
      <c r="BC2" s="264"/>
      <c r="BD2" s="264"/>
      <c r="BE2" s="264"/>
      <c r="BF2" s="264"/>
      <c r="BG2" s="264"/>
      <c r="BH2" s="264"/>
      <c r="BI2" s="264"/>
      <c r="BJ2" s="264"/>
      <c r="BK2" s="264"/>
      <c r="BL2" s="264"/>
      <c r="BM2" s="264"/>
      <c r="BN2" s="264"/>
      <c r="BO2" s="264"/>
      <c r="BP2" s="264"/>
      <c r="BQ2" s="264"/>
      <c r="BR2" s="264"/>
      <c r="BS2" s="264"/>
      <c r="BT2" s="264"/>
      <c r="BU2" s="264"/>
      <c r="BV2" s="264"/>
      <c r="BW2" s="264"/>
      <c r="BX2" s="264"/>
      <c r="BY2" s="264"/>
      <c r="BZ2" s="264"/>
      <c r="CA2" s="264"/>
      <c r="CB2" s="264"/>
      <c r="CC2" s="264"/>
      <c r="CD2" s="264"/>
      <c r="CE2" s="264"/>
      <c r="CF2" s="264"/>
      <c r="CG2" s="264"/>
      <c r="CH2" s="264"/>
      <c r="CI2" s="264"/>
      <c r="CJ2" s="264"/>
      <c r="CK2" s="264"/>
      <c r="CL2" s="264"/>
      <c r="CM2" s="264"/>
      <c r="CN2" s="264"/>
      <c r="CO2" s="264"/>
      <c r="CP2" s="264"/>
      <c r="CQ2" s="264"/>
      <c r="CR2" s="264"/>
      <c r="CS2" s="264"/>
      <c r="CT2" s="264"/>
      <c r="CU2" s="264"/>
      <c r="CV2" s="264"/>
      <c r="CW2" s="264"/>
      <c r="CX2" s="264"/>
      <c r="CY2" s="264"/>
      <c r="CZ2" s="264"/>
      <c r="DA2" s="264"/>
      <c r="DB2" s="264"/>
      <c r="DC2" s="264"/>
      <c r="DD2" s="264"/>
      <c r="DE2" s="264"/>
      <c r="DF2" s="264"/>
      <c r="DG2" s="264"/>
      <c r="DH2" s="264"/>
      <c r="DI2" s="264"/>
      <c r="DJ2" s="264"/>
      <c r="DK2" s="264"/>
      <c r="DL2" s="264"/>
      <c r="DM2" s="264"/>
      <c r="DN2" s="264"/>
      <c r="DO2" s="264"/>
      <c r="DP2" s="264"/>
      <c r="DQ2" s="264"/>
      <c r="DR2" s="264"/>
      <c r="DS2" s="264"/>
      <c r="DT2" s="264"/>
      <c r="DU2" s="264"/>
      <c r="DV2" s="264"/>
      <c r="DW2" s="264"/>
      <c r="DX2" s="264"/>
      <c r="DY2" s="264"/>
      <c r="DZ2" s="264"/>
      <c r="EA2" s="264"/>
      <c r="EB2" s="264"/>
      <c r="EC2" s="264"/>
      <c r="ED2" s="264"/>
      <c r="EE2" s="264"/>
      <c r="EF2" s="264"/>
      <c r="EG2" s="264"/>
      <c r="EH2" s="264"/>
      <c r="EI2" s="264"/>
      <c r="EJ2" s="264"/>
      <c r="EK2" s="264"/>
      <c r="EL2" s="264"/>
      <c r="EM2" s="264"/>
      <c r="EN2" s="264"/>
      <c r="EO2" s="264"/>
      <c r="EP2" s="264"/>
      <c r="EQ2" s="264"/>
      <c r="ER2" s="264"/>
      <c r="ES2" s="264"/>
      <c r="ET2" s="264"/>
      <c r="EU2" s="264"/>
      <c r="EV2" s="264"/>
      <c r="EW2" s="264"/>
      <c r="EX2" s="264"/>
      <c r="EY2" s="264"/>
      <c r="EZ2" s="264"/>
      <c r="FA2" s="264"/>
      <c r="FB2" s="264"/>
      <c r="FC2" s="264"/>
      <c r="FD2" s="264"/>
      <c r="FE2" s="264"/>
      <c r="FF2" s="264"/>
      <c r="FG2" s="264"/>
      <c r="FH2" s="264"/>
      <c r="FI2" s="264"/>
      <c r="FJ2" s="264"/>
      <c r="FK2" s="264"/>
      <c r="FL2" s="264"/>
      <c r="FM2" s="264"/>
      <c r="FN2" s="264"/>
      <c r="FO2" s="264"/>
      <c r="FP2" s="264"/>
      <c r="FQ2" s="264"/>
      <c r="FR2" s="264"/>
      <c r="FS2" s="264"/>
      <c r="FT2" s="264"/>
      <c r="FU2" s="264"/>
      <c r="FV2" s="264"/>
      <c r="FW2" s="264"/>
      <c r="FX2" s="264"/>
      <c r="FY2" s="264"/>
      <c r="FZ2" s="264"/>
      <c r="GA2" s="264"/>
      <c r="GB2" s="264"/>
      <c r="GC2" s="264"/>
      <c r="GD2" s="264"/>
      <c r="GE2" s="264"/>
      <c r="GF2" s="264"/>
      <c r="GG2" s="264"/>
      <c r="GH2" s="264"/>
      <c r="GI2" s="264"/>
      <c r="GJ2" s="264"/>
      <c r="GK2" s="264"/>
      <c r="GL2" s="264"/>
      <c r="GM2" s="264"/>
      <c r="GN2" s="264"/>
      <c r="GO2" s="264"/>
      <c r="GP2" s="264"/>
      <c r="GQ2" s="264"/>
      <c r="GR2" s="264"/>
      <c r="GS2" s="264"/>
      <c r="GT2" s="264"/>
      <c r="GU2" s="264"/>
      <c r="GV2" s="264"/>
      <c r="GW2" s="264"/>
      <c r="GX2" s="264"/>
      <c r="GY2" s="264"/>
      <c r="GZ2" s="264"/>
      <c r="HA2" s="264"/>
      <c r="HB2" s="264"/>
      <c r="HC2" s="264"/>
      <c r="HD2" s="264"/>
      <c r="HE2" s="264"/>
      <c r="HF2" s="264"/>
      <c r="HG2" s="264"/>
      <c r="HH2" s="264"/>
      <c r="HI2" s="264"/>
      <c r="HJ2" s="264"/>
      <c r="HK2" s="264"/>
      <c r="HL2" s="264"/>
      <c r="HM2" s="264"/>
      <c r="HN2" s="264"/>
      <c r="HO2" s="264"/>
      <c r="HP2" s="264"/>
      <c r="HQ2" s="264"/>
      <c r="HR2" s="264"/>
      <c r="HS2" s="264"/>
      <c r="HT2" s="264"/>
      <c r="HU2" s="264"/>
      <c r="HV2" s="264"/>
      <c r="HW2" s="264"/>
      <c r="HX2" s="264"/>
      <c r="HY2" s="264"/>
      <c r="HZ2" s="264"/>
      <c r="IA2" s="264"/>
      <c r="IB2" s="264"/>
      <c r="IC2" s="264"/>
      <c r="ID2" s="264"/>
      <c r="IE2" s="264"/>
      <c r="IF2" s="264"/>
      <c r="IG2" s="264"/>
      <c r="IH2" s="264"/>
      <c r="II2" s="264"/>
      <c r="IJ2" s="264"/>
      <c r="IK2" s="264"/>
      <c r="IL2" s="264"/>
      <c r="IM2" s="264"/>
      <c r="IN2" s="264"/>
      <c r="IO2" s="264"/>
      <c r="IP2" s="264"/>
      <c r="IQ2" s="264"/>
      <c r="IR2" s="264"/>
      <c r="IS2" s="264"/>
      <c r="IT2" s="264"/>
      <c r="IU2" s="264"/>
      <c r="IV2" s="264"/>
    </row>
    <row r="3" spans="1:256" s="389" customFormat="1" ht="16.5" hidden="1" customHeight="1" x14ac:dyDescent="0.25">
      <c r="A3" s="264"/>
      <c r="B3" s="404"/>
      <c r="C3" s="402"/>
      <c r="D3" s="264"/>
      <c r="F3" s="400"/>
      <c r="G3" s="400"/>
      <c r="H3" s="400"/>
      <c r="I3" s="401" t="s">
        <v>346</v>
      </c>
      <c r="J3" s="400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  <c r="AL3" s="264"/>
      <c r="AM3" s="264"/>
      <c r="AN3" s="264"/>
      <c r="AO3" s="264"/>
      <c r="AP3" s="264"/>
      <c r="AQ3" s="264"/>
      <c r="AR3" s="264"/>
      <c r="AS3" s="264"/>
      <c r="AT3" s="264"/>
      <c r="AU3" s="264"/>
      <c r="AV3" s="264"/>
      <c r="AW3" s="264"/>
      <c r="AX3" s="264"/>
      <c r="AY3" s="264"/>
      <c r="AZ3" s="264"/>
      <c r="BA3" s="264"/>
      <c r="BB3" s="264"/>
      <c r="BC3" s="264"/>
      <c r="BD3" s="264"/>
      <c r="BE3" s="264"/>
      <c r="BF3" s="264"/>
      <c r="BG3" s="264"/>
      <c r="BH3" s="264"/>
      <c r="BI3" s="264"/>
      <c r="BJ3" s="264"/>
      <c r="BK3" s="264"/>
      <c r="BL3" s="264"/>
      <c r="BM3" s="264"/>
      <c r="BN3" s="264"/>
      <c r="BO3" s="264"/>
      <c r="BP3" s="264"/>
      <c r="BQ3" s="264"/>
      <c r="BR3" s="264"/>
      <c r="BS3" s="264"/>
      <c r="BT3" s="264"/>
      <c r="BU3" s="264"/>
      <c r="BV3" s="264"/>
      <c r="BW3" s="264"/>
      <c r="BX3" s="264"/>
      <c r="BY3" s="264"/>
      <c r="BZ3" s="264"/>
      <c r="CA3" s="264"/>
      <c r="CB3" s="264"/>
      <c r="CC3" s="264"/>
      <c r="CD3" s="264"/>
      <c r="CE3" s="264"/>
      <c r="CF3" s="264"/>
      <c r="CG3" s="264"/>
      <c r="CH3" s="264"/>
      <c r="CI3" s="264"/>
      <c r="CJ3" s="264"/>
      <c r="CK3" s="264"/>
      <c r="CL3" s="264"/>
      <c r="CM3" s="264"/>
      <c r="CN3" s="264"/>
      <c r="CO3" s="264"/>
      <c r="CP3" s="264"/>
      <c r="CQ3" s="264"/>
      <c r="CR3" s="264"/>
      <c r="CS3" s="264"/>
      <c r="CT3" s="264"/>
      <c r="CU3" s="264"/>
      <c r="CV3" s="264"/>
      <c r="CW3" s="264"/>
      <c r="CX3" s="264"/>
      <c r="CY3" s="264"/>
      <c r="CZ3" s="264"/>
      <c r="DA3" s="264"/>
      <c r="DB3" s="264"/>
      <c r="DC3" s="264"/>
      <c r="DD3" s="264"/>
      <c r="DE3" s="264"/>
      <c r="DF3" s="264"/>
      <c r="DG3" s="264"/>
      <c r="DH3" s="264"/>
      <c r="DI3" s="264"/>
      <c r="DJ3" s="264"/>
      <c r="DK3" s="264"/>
      <c r="DL3" s="264"/>
      <c r="DM3" s="264"/>
      <c r="DN3" s="264"/>
      <c r="DO3" s="264"/>
      <c r="DP3" s="264"/>
      <c r="DQ3" s="264"/>
      <c r="DR3" s="264"/>
      <c r="DS3" s="264"/>
      <c r="DT3" s="264"/>
      <c r="DU3" s="264"/>
      <c r="DV3" s="264"/>
      <c r="DW3" s="264"/>
      <c r="DX3" s="264"/>
      <c r="DY3" s="264"/>
      <c r="DZ3" s="264"/>
      <c r="EA3" s="264"/>
      <c r="EB3" s="264"/>
      <c r="EC3" s="264"/>
      <c r="ED3" s="264"/>
      <c r="EE3" s="264"/>
      <c r="EF3" s="264"/>
      <c r="EG3" s="264"/>
      <c r="EH3" s="264"/>
      <c r="EI3" s="264"/>
      <c r="EJ3" s="264"/>
      <c r="EK3" s="264"/>
      <c r="EL3" s="264"/>
      <c r="EM3" s="264"/>
      <c r="EN3" s="264"/>
      <c r="EO3" s="264"/>
      <c r="EP3" s="264"/>
      <c r="EQ3" s="264"/>
      <c r="ER3" s="264"/>
      <c r="ES3" s="264"/>
      <c r="ET3" s="264"/>
      <c r="EU3" s="264"/>
      <c r="EV3" s="264"/>
      <c r="EW3" s="264"/>
      <c r="EX3" s="264"/>
      <c r="EY3" s="264"/>
      <c r="EZ3" s="264"/>
      <c r="FA3" s="264"/>
      <c r="FB3" s="264"/>
      <c r="FC3" s="264"/>
      <c r="FD3" s="264"/>
      <c r="FE3" s="264"/>
      <c r="FF3" s="264"/>
      <c r="FG3" s="264"/>
      <c r="FH3" s="264"/>
      <c r="FI3" s="264"/>
      <c r="FJ3" s="264"/>
      <c r="FK3" s="264"/>
      <c r="FL3" s="264"/>
      <c r="FM3" s="264"/>
      <c r="FN3" s="264"/>
      <c r="FO3" s="264"/>
      <c r="FP3" s="264"/>
      <c r="FQ3" s="264"/>
      <c r="FR3" s="264"/>
      <c r="FS3" s="264"/>
      <c r="FT3" s="264"/>
      <c r="FU3" s="264"/>
      <c r="FV3" s="264"/>
      <c r="FW3" s="264"/>
      <c r="FX3" s="264"/>
      <c r="FY3" s="264"/>
      <c r="FZ3" s="264"/>
      <c r="GA3" s="264"/>
      <c r="GB3" s="264"/>
      <c r="GC3" s="264"/>
      <c r="GD3" s="264"/>
      <c r="GE3" s="264"/>
      <c r="GF3" s="264"/>
      <c r="GG3" s="264"/>
      <c r="GH3" s="264"/>
      <c r="GI3" s="264"/>
      <c r="GJ3" s="264"/>
      <c r="GK3" s="264"/>
      <c r="GL3" s="264"/>
      <c r="GM3" s="264"/>
      <c r="GN3" s="264"/>
      <c r="GO3" s="264"/>
      <c r="GP3" s="264"/>
      <c r="GQ3" s="264"/>
      <c r="GR3" s="264"/>
      <c r="GS3" s="264"/>
      <c r="GT3" s="264"/>
      <c r="GU3" s="264"/>
      <c r="GV3" s="264"/>
      <c r="GW3" s="264"/>
      <c r="GX3" s="264"/>
      <c r="GY3" s="264"/>
      <c r="GZ3" s="264"/>
      <c r="HA3" s="264"/>
      <c r="HB3" s="264"/>
      <c r="HC3" s="264"/>
      <c r="HD3" s="264"/>
      <c r="HE3" s="264"/>
      <c r="HF3" s="264"/>
      <c r="HG3" s="264"/>
      <c r="HH3" s="264"/>
      <c r="HI3" s="264"/>
      <c r="HJ3" s="264"/>
      <c r="HK3" s="264"/>
      <c r="HL3" s="264"/>
      <c r="HM3" s="264"/>
      <c r="HN3" s="264"/>
      <c r="HO3" s="264"/>
      <c r="HP3" s="264"/>
      <c r="HQ3" s="264"/>
      <c r="HR3" s="264"/>
      <c r="HS3" s="264"/>
      <c r="HT3" s="264"/>
      <c r="HU3" s="264"/>
      <c r="HV3" s="264"/>
      <c r="HW3" s="264"/>
      <c r="HX3" s="264"/>
      <c r="HY3" s="264"/>
      <c r="HZ3" s="264"/>
      <c r="IA3" s="264"/>
      <c r="IB3" s="264"/>
      <c r="IC3" s="264"/>
      <c r="ID3" s="264"/>
      <c r="IE3" s="264"/>
      <c r="IF3" s="264"/>
      <c r="IG3" s="264"/>
      <c r="IH3" s="264"/>
      <c r="II3" s="264"/>
      <c r="IJ3" s="264"/>
      <c r="IK3" s="264"/>
      <c r="IL3" s="264"/>
      <c r="IM3" s="264"/>
      <c r="IN3" s="264"/>
      <c r="IO3" s="264"/>
      <c r="IP3" s="264"/>
      <c r="IQ3" s="264"/>
      <c r="IR3" s="264"/>
      <c r="IS3" s="264"/>
      <c r="IT3" s="264"/>
      <c r="IU3" s="264"/>
      <c r="IV3" s="264"/>
    </row>
    <row r="4" spans="1:256" s="389" customFormat="1" ht="16.5" hidden="1" customHeight="1" x14ac:dyDescent="0.25">
      <c r="A4" s="264"/>
      <c r="B4" s="403"/>
      <c r="C4" s="402"/>
      <c r="D4" s="264"/>
      <c r="F4" s="400"/>
      <c r="G4" s="400"/>
      <c r="H4" s="400"/>
      <c r="I4" s="401" t="s">
        <v>345</v>
      </c>
      <c r="J4" s="400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4"/>
      <c r="AW4" s="264"/>
      <c r="AX4" s="264"/>
      <c r="AY4" s="264"/>
      <c r="AZ4" s="264"/>
      <c r="BA4" s="264"/>
      <c r="BB4" s="264"/>
      <c r="BC4" s="264"/>
      <c r="BD4" s="264"/>
      <c r="BE4" s="264"/>
      <c r="BF4" s="264"/>
      <c r="BG4" s="264"/>
      <c r="BH4" s="264"/>
      <c r="BI4" s="264"/>
      <c r="BJ4" s="264"/>
      <c r="BK4" s="264"/>
      <c r="BL4" s="264"/>
      <c r="BM4" s="264"/>
      <c r="BN4" s="264"/>
      <c r="BO4" s="264"/>
      <c r="BP4" s="264"/>
      <c r="BQ4" s="264"/>
      <c r="BR4" s="264"/>
      <c r="BS4" s="264"/>
      <c r="BT4" s="264"/>
      <c r="BU4" s="264"/>
      <c r="BV4" s="264"/>
      <c r="BW4" s="264"/>
      <c r="BX4" s="264"/>
      <c r="BY4" s="264"/>
      <c r="BZ4" s="264"/>
      <c r="CA4" s="264"/>
      <c r="CB4" s="264"/>
      <c r="CC4" s="264"/>
      <c r="CD4" s="264"/>
      <c r="CE4" s="264"/>
      <c r="CF4" s="264"/>
      <c r="CG4" s="264"/>
      <c r="CH4" s="264"/>
      <c r="CI4" s="264"/>
      <c r="CJ4" s="264"/>
      <c r="CK4" s="264"/>
      <c r="CL4" s="264"/>
      <c r="CM4" s="264"/>
      <c r="CN4" s="264"/>
      <c r="CO4" s="264"/>
      <c r="CP4" s="264"/>
      <c r="CQ4" s="264"/>
      <c r="CR4" s="264"/>
      <c r="CS4" s="264"/>
      <c r="CT4" s="264"/>
      <c r="CU4" s="264"/>
      <c r="CV4" s="264"/>
      <c r="CW4" s="264"/>
      <c r="CX4" s="264"/>
      <c r="CY4" s="264"/>
      <c r="CZ4" s="264"/>
      <c r="DA4" s="264"/>
      <c r="DB4" s="264"/>
      <c r="DC4" s="264"/>
      <c r="DD4" s="264"/>
      <c r="DE4" s="264"/>
      <c r="DF4" s="264"/>
      <c r="DG4" s="264"/>
      <c r="DH4" s="264"/>
      <c r="DI4" s="264"/>
      <c r="DJ4" s="264"/>
      <c r="DK4" s="264"/>
      <c r="DL4" s="264"/>
      <c r="DM4" s="264"/>
      <c r="DN4" s="264"/>
      <c r="DO4" s="264"/>
      <c r="DP4" s="264"/>
      <c r="DQ4" s="264"/>
      <c r="DR4" s="264"/>
      <c r="DS4" s="264"/>
      <c r="DT4" s="264"/>
      <c r="DU4" s="264"/>
      <c r="DV4" s="264"/>
      <c r="DW4" s="264"/>
      <c r="DX4" s="264"/>
      <c r="DY4" s="264"/>
      <c r="DZ4" s="264"/>
      <c r="EA4" s="264"/>
      <c r="EB4" s="264"/>
      <c r="EC4" s="264"/>
      <c r="ED4" s="264"/>
      <c r="EE4" s="264"/>
      <c r="EF4" s="264"/>
      <c r="EG4" s="264"/>
      <c r="EH4" s="264"/>
      <c r="EI4" s="264"/>
      <c r="EJ4" s="264"/>
      <c r="EK4" s="264"/>
      <c r="EL4" s="264"/>
      <c r="EM4" s="264"/>
      <c r="EN4" s="264"/>
      <c r="EO4" s="264"/>
      <c r="EP4" s="264"/>
      <c r="EQ4" s="264"/>
      <c r="ER4" s="264"/>
      <c r="ES4" s="264"/>
      <c r="ET4" s="264"/>
      <c r="EU4" s="264"/>
      <c r="EV4" s="264"/>
      <c r="EW4" s="264"/>
      <c r="EX4" s="264"/>
      <c r="EY4" s="264"/>
      <c r="EZ4" s="264"/>
      <c r="FA4" s="264"/>
      <c r="FB4" s="264"/>
      <c r="FC4" s="264"/>
      <c r="FD4" s="264"/>
      <c r="FE4" s="264"/>
      <c r="FF4" s="264"/>
      <c r="FG4" s="264"/>
      <c r="FH4" s="264"/>
      <c r="FI4" s="264"/>
      <c r="FJ4" s="264"/>
      <c r="FK4" s="264"/>
      <c r="FL4" s="264"/>
      <c r="FM4" s="264"/>
      <c r="FN4" s="264"/>
      <c r="FO4" s="264"/>
      <c r="FP4" s="264"/>
      <c r="FQ4" s="264"/>
      <c r="FR4" s="264"/>
      <c r="FS4" s="264"/>
      <c r="FT4" s="264"/>
      <c r="FU4" s="264"/>
      <c r="FV4" s="264"/>
      <c r="FW4" s="264"/>
      <c r="FX4" s="264"/>
      <c r="FY4" s="264"/>
      <c r="FZ4" s="264"/>
      <c r="GA4" s="264"/>
      <c r="GB4" s="264"/>
      <c r="GC4" s="264"/>
      <c r="GD4" s="264"/>
      <c r="GE4" s="264"/>
      <c r="GF4" s="264"/>
      <c r="GG4" s="264"/>
      <c r="GH4" s="264"/>
      <c r="GI4" s="264"/>
      <c r="GJ4" s="264"/>
      <c r="GK4" s="264"/>
      <c r="GL4" s="264"/>
      <c r="GM4" s="264"/>
      <c r="GN4" s="264"/>
      <c r="GO4" s="264"/>
      <c r="GP4" s="264"/>
      <c r="GQ4" s="264"/>
      <c r="GR4" s="264"/>
      <c r="GS4" s="264"/>
      <c r="GT4" s="264"/>
      <c r="GU4" s="264"/>
      <c r="GV4" s="264"/>
      <c r="GW4" s="264"/>
      <c r="GX4" s="264"/>
      <c r="GY4" s="264"/>
      <c r="GZ4" s="264"/>
      <c r="HA4" s="264"/>
      <c r="HB4" s="264"/>
      <c r="HC4" s="264"/>
      <c r="HD4" s="264"/>
      <c r="HE4" s="264"/>
      <c r="HF4" s="264"/>
      <c r="HG4" s="264"/>
      <c r="HH4" s="264"/>
      <c r="HI4" s="264"/>
      <c r="HJ4" s="264"/>
      <c r="HK4" s="264"/>
      <c r="HL4" s="264"/>
      <c r="HM4" s="264"/>
      <c r="HN4" s="264"/>
      <c r="HO4" s="264"/>
      <c r="HP4" s="264"/>
      <c r="HQ4" s="264"/>
      <c r="HR4" s="264"/>
      <c r="HS4" s="264"/>
      <c r="HT4" s="264"/>
      <c r="HU4" s="264"/>
      <c r="HV4" s="264"/>
      <c r="HW4" s="264"/>
      <c r="HX4" s="264"/>
      <c r="HY4" s="264"/>
      <c r="HZ4" s="264"/>
      <c r="IA4" s="264"/>
      <c r="IB4" s="264"/>
      <c r="IC4" s="264"/>
      <c r="ID4" s="264"/>
      <c r="IE4" s="264"/>
      <c r="IF4" s="264"/>
      <c r="IG4" s="264"/>
      <c r="IH4" s="264"/>
      <c r="II4" s="264"/>
      <c r="IJ4" s="264"/>
      <c r="IK4" s="264"/>
      <c r="IL4" s="264"/>
      <c r="IM4" s="264"/>
      <c r="IN4" s="264"/>
      <c r="IO4" s="264"/>
      <c r="IP4" s="264"/>
      <c r="IQ4" s="264"/>
      <c r="IR4" s="264"/>
      <c r="IS4" s="264"/>
      <c r="IT4" s="264"/>
      <c r="IU4" s="264"/>
      <c r="IV4" s="264"/>
    </row>
    <row r="5" spans="1:256" s="389" customFormat="1" ht="16.5" hidden="1" customHeight="1" x14ac:dyDescent="0.25">
      <c r="A5" s="264"/>
      <c r="B5" s="264"/>
      <c r="C5" s="402"/>
      <c r="D5" s="264"/>
      <c r="F5" s="400"/>
      <c r="G5" s="400"/>
      <c r="H5" s="400"/>
      <c r="I5" s="401" t="s">
        <v>344</v>
      </c>
      <c r="J5" s="400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O5" s="264"/>
      <c r="AP5" s="264"/>
      <c r="AQ5" s="264"/>
      <c r="AR5" s="264"/>
      <c r="AS5" s="264"/>
      <c r="AT5" s="264"/>
      <c r="AU5" s="264"/>
      <c r="AV5" s="264"/>
      <c r="AW5" s="264"/>
      <c r="AX5" s="264"/>
      <c r="AY5" s="264"/>
      <c r="AZ5" s="264"/>
      <c r="BA5" s="264"/>
      <c r="BB5" s="264"/>
      <c r="BC5" s="264"/>
      <c r="BD5" s="264"/>
      <c r="BE5" s="264"/>
      <c r="BF5" s="264"/>
      <c r="BG5" s="264"/>
      <c r="BH5" s="264"/>
      <c r="BI5" s="264"/>
      <c r="BJ5" s="264"/>
      <c r="BK5" s="264"/>
      <c r="BL5" s="264"/>
      <c r="BM5" s="264"/>
      <c r="BN5" s="264"/>
      <c r="BO5" s="264"/>
      <c r="BP5" s="264"/>
      <c r="BQ5" s="264"/>
      <c r="BR5" s="264"/>
      <c r="BS5" s="264"/>
      <c r="BT5" s="264"/>
      <c r="BU5" s="264"/>
      <c r="BV5" s="264"/>
      <c r="BW5" s="264"/>
      <c r="BX5" s="264"/>
      <c r="BY5" s="264"/>
      <c r="BZ5" s="264"/>
      <c r="CA5" s="264"/>
      <c r="CB5" s="264"/>
      <c r="CC5" s="264"/>
      <c r="CD5" s="264"/>
      <c r="CE5" s="264"/>
      <c r="CF5" s="264"/>
      <c r="CG5" s="264"/>
      <c r="CH5" s="264"/>
      <c r="CI5" s="264"/>
      <c r="CJ5" s="264"/>
      <c r="CK5" s="264"/>
      <c r="CL5" s="264"/>
      <c r="CM5" s="264"/>
      <c r="CN5" s="264"/>
      <c r="CO5" s="264"/>
      <c r="CP5" s="264"/>
      <c r="CQ5" s="264"/>
      <c r="CR5" s="264"/>
      <c r="CS5" s="264"/>
      <c r="CT5" s="264"/>
      <c r="CU5" s="264"/>
      <c r="CV5" s="264"/>
      <c r="CW5" s="264"/>
      <c r="CX5" s="264"/>
      <c r="CY5" s="264"/>
      <c r="CZ5" s="264"/>
      <c r="DA5" s="264"/>
      <c r="DB5" s="264"/>
      <c r="DC5" s="264"/>
      <c r="DD5" s="264"/>
      <c r="DE5" s="264"/>
      <c r="DF5" s="264"/>
      <c r="DG5" s="264"/>
      <c r="DH5" s="264"/>
      <c r="DI5" s="264"/>
      <c r="DJ5" s="264"/>
      <c r="DK5" s="264"/>
      <c r="DL5" s="264"/>
      <c r="DM5" s="264"/>
      <c r="DN5" s="264"/>
      <c r="DO5" s="264"/>
      <c r="DP5" s="264"/>
      <c r="DQ5" s="264"/>
      <c r="DR5" s="264"/>
      <c r="DS5" s="264"/>
      <c r="DT5" s="264"/>
      <c r="DU5" s="264"/>
      <c r="DV5" s="264"/>
      <c r="DW5" s="264"/>
      <c r="DX5" s="264"/>
      <c r="DY5" s="264"/>
      <c r="DZ5" s="264"/>
      <c r="EA5" s="264"/>
      <c r="EB5" s="264"/>
      <c r="EC5" s="264"/>
      <c r="ED5" s="264"/>
      <c r="EE5" s="264"/>
      <c r="EF5" s="264"/>
      <c r="EG5" s="264"/>
      <c r="EH5" s="264"/>
      <c r="EI5" s="264"/>
      <c r="EJ5" s="264"/>
      <c r="EK5" s="264"/>
      <c r="EL5" s="264"/>
      <c r="EM5" s="264"/>
      <c r="EN5" s="264"/>
      <c r="EO5" s="264"/>
      <c r="EP5" s="264"/>
      <c r="EQ5" s="264"/>
      <c r="ER5" s="264"/>
      <c r="ES5" s="264"/>
      <c r="ET5" s="264"/>
      <c r="EU5" s="264"/>
      <c r="EV5" s="264"/>
      <c r="EW5" s="264"/>
      <c r="EX5" s="264"/>
      <c r="EY5" s="264"/>
      <c r="EZ5" s="264"/>
      <c r="FA5" s="264"/>
      <c r="FB5" s="264"/>
      <c r="FC5" s="264"/>
      <c r="FD5" s="264"/>
      <c r="FE5" s="264"/>
      <c r="FF5" s="264"/>
      <c r="FG5" s="264"/>
      <c r="FH5" s="264"/>
      <c r="FI5" s="264"/>
      <c r="FJ5" s="264"/>
      <c r="FK5" s="264"/>
      <c r="FL5" s="264"/>
      <c r="FM5" s="264"/>
      <c r="FN5" s="264"/>
      <c r="FO5" s="264"/>
      <c r="FP5" s="264"/>
      <c r="FQ5" s="264"/>
      <c r="FR5" s="264"/>
      <c r="FS5" s="264"/>
      <c r="FT5" s="264"/>
      <c r="FU5" s="264"/>
      <c r="FV5" s="264"/>
      <c r="FW5" s="264"/>
      <c r="FX5" s="264"/>
      <c r="FY5" s="264"/>
      <c r="FZ5" s="264"/>
      <c r="GA5" s="264"/>
      <c r="GB5" s="264"/>
      <c r="GC5" s="264"/>
      <c r="GD5" s="264"/>
      <c r="GE5" s="264"/>
      <c r="GF5" s="264"/>
      <c r="GG5" s="264"/>
      <c r="GH5" s="264"/>
      <c r="GI5" s="264"/>
      <c r="GJ5" s="264"/>
      <c r="GK5" s="264"/>
      <c r="GL5" s="264"/>
      <c r="GM5" s="264"/>
      <c r="GN5" s="264"/>
      <c r="GO5" s="264"/>
      <c r="GP5" s="264"/>
      <c r="GQ5" s="264"/>
      <c r="GR5" s="264"/>
      <c r="GS5" s="264"/>
      <c r="GT5" s="264"/>
      <c r="GU5" s="264"/>
      <c r="GV5" s="264"/>
      <c r="GW5" s="264"/>
      <c r="GX5" s="264"/>
      <c r="GY5" s="264"/>
      <c r="GZ5" s="264"/>
      <c r="HA5" s="264"/>
      <c r="HB5" s="264"/>
      <c r="HC5" s="264"/>
      <c r="HD5" s="264"/>
      <c r="HE5" s="264"/>
      <c r="HF5" s="264"/>
      <c r="HG5" s="264"/>
      <c r="HH5" s="264"/>
      <c r="HI5" s="264"/>
      <c r="HJ5" s="264"/>
      <c r="HK5" s="264"/>
      <c r="HL5" s="264"/>
      <c r="HM5" s="264"/>
      <c r="HN5" s="264"/>
      <c r="HO5" s="264"/>
      <c r="HP5" s="264"/>
      <c r="HQ5" s="264"/>
      <c r="HR5" s="264"/>
      <c r="HS5" s="264"/>
      <c r="HT5" s="264"/>
      <c r="HU5" s="264"/>
      <c r="HV5" s="264"/>
      <c r="HW5" s="264"/>
      <c r="HX5" s="264"/>
      <c r="HY5" s="264"/>
      <c r="HZ5" s="264"/>
      <c r="IA5" s="264"/>
      <c r="IB5" s="264"/>
      <c r="IC5" s="264"/>
      <c r="ID5" s="264"/>
      <c r="IE5" s="264"/>
      <c r="IF5" s="264"/>
      <c r="IG5" s="264"/>
      <c r="IH5" s="264"/>
      <c r="II5" s="264"/>
      <c r="IJ5" s="264"/>
      <c r="IK5" s="264"/>
      <c r="IL5" s="264"/>
      <c r="IM5" s="264"/>
      <c r="IN5" s="264"/>
      <c r="IO5" s="264"/>
      <c r="IP5" s="264"/>
      <c r="IQ5" s="264"/>
      <c r="IR5" s="264"/>
      <c r="IS5" s="264"/>
      <c r="IT5" s="264"/>
      <c r="IU5" s="264"/>
      <c r="IV5" s="264"/>
    </row>
    <row r="6" spans="1:256" s="389" customFormat="1" ht="25.5" hidden="1" customHeight="1" x14ac:dyDescent="0.25">
      <c r="A6" s="395"/>
      <c r="B6" s="264"/>
      <c r="C6" s="398"/>
      <c r="D6" s="395"/>
      <c r="F6" s="400"/>
      <c r="G6" s="400"/>
      <c r="H6" s="400"/>
      <c r="I6" s="401" t="s">
        <v>136</v>
      </c>
      <c r="J6" s="400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395"/>
      <c r="Y6" s="395"/>
      <c r="Z6" s="395"/>
      <c r="AA6" s="395"/>
      <c r="AB6" s="395"/>
      <c r="AC6" s="395"/>
      <c r="AD6" s="395"/>
      <c r="AE6" s="395"/>
      <c r="AF6" s="395"/>
      <c r="AG6" s="395"/>
      <c r="AH6" s="395"/>
      <c r="AI6" s="395"/>
      <c r="AJ6" s="395"/>
      <c r="AK6" s="395"/>
      <c r="AL6" s="395"/>
      <c r="AM6" s="395"/>
      <c r="AN6" s="395"/>
      <c r="AO6" s="395"/>
      <c r="AP6" s="395"/>
      <c r="AQ6" s="395"/>
      <c r="AR6" s="395"/>
      <c r="AS6" s="395"/>
      <c r="AT6" s="395"/>
      <c r="AU6" s="395"/>
      <c r="AV6" s="395"/>
      <c r="AW6" s="395"/>
      <c r="AX6" s="395"/>
      <c r="AY6" s="395"/>
      <c r="AZ6" s="395"/>
      <c r="BA6" s="395"/>
      <c r="BB6" s="395"/>
      <c r="BC6" s="395"/>
      <c r="BD6" s="395"/>
      <c r="BE6" s="395"/>
      <c r="BF6" s="395"/>
      <c r="BG6" s="395"/>
      <c r="BH6" s="395"/>
      <c r="BI6" s="395"/>
      <c r="BJ6" s="395"/>
      <c r="BK6" s="395"/>
      <c r="BL6" s="395"/>
      <c r="BM6" s="395"/>
      <c r="BN6" s="395"/>
      <c r="BO6" s="395"/>
      <c r="BP6" s="395"/>
      <c r="BQ6" s="395"/>
      <c r="BR6" s="395"/>
      <c r="BS6" s="395"/>
      <c r="BT6" s="395"/>
      <c r="BU6" s="395"/>
      <c r="BV6" s="395"/>
      <c r="BW6" s="395"/>
      <c r="BX6" s="395"/>
      <c r="BY6" s="395"/>
      <c r="BZ6" s="395"/>
      <c r="CA6" s="395"/>
      <c r="CB6" s="395"/>
      <c r="CC6" s="395"/>
      <c r="CD6" s="395"/>
      <c r="CE6" s="395"/>
      <c r="CF6" s="395"/>
      <c r="CG6" s="395"/>
      <c r="CH6" s="395"/>
      <c r="CI6" s="395"/>
      <c r="CJ6" s="395"/>
      <c r="CK6" s="395"/>
      <c r="CL6" s="395"/>
      <c r="CM6" s="395"/>
      <c r="CN6" s="395"/>
      <c r="CO6" s="395"/>
      <c r="CP6" s="395"/>
      <c r="CQ6" s="395"/>
      <c r="CR6" s="395"/>
      <c r="CS6" s="395"/>
      <c r="CT6" s="395"/>
      <c r="CU6" s="395"/>
      <c r="CV6" s="395"/>
      <c r="CW6" s="395"/>
      <c r="CX6" s="395"/>
      <c r="CY6" s="395"/>
      <c r="CZ6" s="395"/>
      <c r="DA6" s="395"/>
      <c r="DB6" s="395"/>
      <c r="DC6" s="395"/>
      <c r="DD6" s="395"/>
      <c r="DE6" s="395"/>
      <c r="DF6" s="395"/>
      <c r="DG6" s="395"/>
      <c r="DH6" s="395"/>
      <c r="DI6" s="395"/>
      <c r="DJ6" s="395"/>
      <c r="DK6" s="395"/>
      <c r="DL6" s="395"/>
      <c r="DM6" s="395"/>
      <c r="DN6" s="395"/>
      <c r="DO6" s="395"/>
      <c r="DP6" s="395"/>
      <c r="DQ6" s="395"/>
      <c r="DR6" s="395"/>
      <c r="DS6" s="395"/>
      <c r="DT6" s="395"/>
      <c r="DU6" s="395"/>
      <c r="DV6" s="395"/>
      <c r="DW6" s="395"/>
      <c r="DX6" s="395"/>
      <c r="DY6" s="395"/>
      <c r="DZ6" s="395"/>
      <c r="EA6" s="395"/>
      <c r="EB6" s="395"/>
      <c r="EC6" s="395"/>
      <c r="ED6" s="395"/>
      <c r="EE6" s="395"/>
      <c r="EF6" s="395"/>
      <c r="EG6" s="395"/>
      <c r="EH6" s="395"/>
      <c r="EI6" s="395"/>
      <c r="EJ6" s="395"/>
      <c r="EK6" s="395"/>
      <c r="EL6" s="395"/>
      <c r="EM6" s="395"/>
      <c r="EN6" s="395"/>
      <c r="EO6" s="395"/>
      <c r="EP6" s="395"/>
      <c r="EQ6" s="395"/>
      <c r="ER6" s="395"/>
      <c r="ES6" s="395"/>
      <c r="ET6" s="395"/>
      <c r="EU6" s="395"/>
      <c r="EV6" s="395"/>
      <c r="EW6" s="395"/>
      <c r="EX6" s="395"/>
      <c r="EY6" s="395"/>
      <c r="EZ6" s="395"/>
      <c r="FA6" s="395"/>
      <c r="FB6" s="395"/>
      <c r="FC6" s="395"/>
      <c r="FD6" s="395"/>
      <c r="FE6" s="395"/>
      <c r="FF6" s="395"/>
      <c r="FG6" s="395"/>
      <c r="FH6" s="395"/>
      <c r="FI6" s="395"/>
      <c r="FJ6" s="395"/>
      <c r="FK6" s="395"/>
      <c r="FL6" s="395"/>
      <c r="FM6" s="395"/>
      <c r="FN6" s="395"/>
      <c r="FO6" s="395"/>
      <c r="FP6" s="395"/>
      <c r="FQ6" s="395"/>
      <c r="FR6" s="395"/>
      <c r="FS6" s="395"/>
      <c r="FT6" s="395"/>
      <c r="FU6" s="395"/>
      <c r="FV6" s="395"/>
      <c r="FW6" s="395"/>
      <c r="FX6" s="395"/>
      <c r="FY6" s="395"/>
      <c r="FZ6" s="395"/>
      <c r="GA6" s="395"/>
      <c r="GB6" s="395"/>
      <c r="GC6" s="395"/>
      <c r="GD6" s="395"/>
      <c r="GE6" s="395"/>
      <c r="GF6" s="395"/>
      <c r="GG6" s="395"/>
      <c r="GH6" s="395"/>
      <c r="GI6" s="395"/>
      <c r="GJ6" s="395"/>
      <c r="GK6" s="395"/>
      <c r="GL6" s="395"/>
      <c r="GM6" s="395"/>
      <c r="GN6" s="395"/>
      <c r="GO6" s="395"/>
      <c r="GP6" s="395"/>
      <c r="GQ6" s="395"/>
      <c r="GR6" s="395"/>
      <c r="GS6" s="395"/>
      <c r="GT6" s="395"/>
      <c r="GU6" s="395"/>
      <c r="GV6" s="395"/>
      <c r="GW6" s="395"/>
      <c r="GX6" s="395"/>
      <c r="GY6" s="395"/>
      <c r="GZ6" s="395"/>
      <c r="HA6" s="395"/>
      <c r="HB6" s="395"/>
      <c r="HC6" s="395"/>
      <c r="HD6" s="395"/>
      <c r="HE6" s="395"/>
      <c r="HF6" s="395"/>
      <c r="HG6" s="395"/>
      <c r="HH6" s="395"/>
      <c r="HI6" s="395"/>
      <c r="HJ6" s="395"/>
      <c r="HK6" s="395"/>
      <c r="HL6" s="395"/>
      <c r="HM6" s="395"/>
      <c r="HN6" s="395"/>
      <c r="HO6" s="395"/>
      <c r="HP6" s="395"/>
      <c r="HQ6" s="395"/>
      <c r="HR6" s="395"/>
      <c r="HS6" s="395"/>
      <c r="HT6" s="395"/>
      <c r="HU6" s="395"/>
      <c r="HV6" s="395"/>
      <c r="HW6" s="395"/>
      <c r="HX6" s="395"/>
      <c r="HY6" s="395"/>
      <c r="HZ6" s="395"/>
      <c r="IA6" s="395"/>
      <c r="IB6" s="395"/>
      <c r="IC6" s="395"/>
      <c r="ID6" s="395"/>
      <c r="IE6" s="395"/>
      <c r="IF6" s="395"/>
      <c r="IG6" s="395"/>
      <c r="IH6" s="395"/>
      <c r="II6" s="395"/>
      <c r="IJ6" s="395"/>
      <c r="IK6" s="395"/>
      <c r="IL6" s="395"/>
      <c r="IM6" s="395"/>
      <c r="IN6" s="395"/>
      <c r="IO6" s="395"/>
      <c r="IP6" s="395"/>
      <c r="IQ6" s="395"/>
      <c r="IR6" s="395"/>
      <c r="IS6" s="395"/>
      <c r="IT6" s="395"/>
      <c r="IU6" s="395"/>
      <c r="IV6" s="395"/>
    </row>
    <row r="7" spans="1:256" s="389" customFormat="1" ht="25.5" hidden="1" customHeight="1" x14ac:dyDescent="0.25">
      <c r="A7" s="395"/>
      <c r="B7" s="399" t="s">
        <v>343</v>
      </c>
      <c r="C7" s="398"/>
      <c r="D7" s="395"/>
      <c r="F7" s="400"/>
      <c r="G7" s="400"/>
      <c r="H7" s="400"/>
      <c r="I7" s="401" t="s">
        <v>342</v>
      </c>
      <c r="J7" s="400"/>
      <c r="K7" s="395"/>
      <c r="L7" s="395"/>
      <c r="M7" s="395"/>
      <c r="N7" s="395"/>
      <c r="O7" s="395"/>
      <c r="P7" s="395"/>
      <c r="Q7" s="395"/>
      <c r="R7" s="395"/>
      <c r="S7" s="395"/>
      <c r="T7" s="395"/>
      <c r="U7" s="395"/>
      <c r="V7" s="395"/>
      <c r="W7" s="395"/>
      <c r="X7" s="395"/>
      <c r="Y7" s="395"/>
      <c r="Z7" s="395"/>
      <c r="AA7" s="395"/>
      <c r="AB7" s="395"/>
      <c r="AC7" s="395"/>
      <c r="AD7" s="395"/>
      <c r="AE7" s="395"/>
      <c r="AF7" s="395"/>
      <c r="AG7" s="395"/>
      <c r="AH7" s="395"/>
      <c r="AI7" s="395"/>
      <c r="AJ7" s="395"/>
      <c r="AK7" s="395"/>
      <c r="AL7" s="395"/>
      <c r="AM7" s="395"/>
      <c r="AN7" s="395"/>
      <c r="AO7" s="395"/>
      <c r="AP7" s="395"/>
      <c r="AQ7" s="395"/>
      <c r="AR7" s="395"/>
      <c r="AS7" s="395"/>
      <c r="AT7" s="395"/>
      <c r="AU7" s="395"/>
      <c r="AV7" s="395"/>
      <c r="AW7" s="395"/>
      <c r="AX7" s="395"/>
      <c r="AY7" s="395"/>
      <c r="AZ7" s="395"/>
      <c r="BA7" s="395"/>
      <c r="BB7" s="395"/>
      <c r="BC7" s="395"/>
      <c r="BD7" s="395"/>
      <c r="BE7" s="395"/>
      <c r="BF7" s="395"/>
      <c r="BG7" s="395"/>
      <c r="BH7" s="395"/>
      <c r="BI7" s="395"/>
      <c r="BJ7" s="395"/>
      <c r="BK7" s="395"/>
      <c r="BL7" s="395"/>
      <c r="BM7" s="395"/>
      <c r="BN7" s="395"/>
      <c r="BO7" s="395"/>
      <c r="BP7" s="395"/>
      <c r="BQ7" s="395"/>
      <c r="BR7" s="395"/>
      <c r="BS7" s="395"/>
      <c r="BT7" s="395"/>
      <c r="BU7" s="395"/>
      <c r="BV7" s="395"/>
      <c r="BW7" s="395"/>
      <c r="BX7" s="395"/>
      <c r="BY7" s="395"/>
      <c r="BZ7" s="395"/>
      <c r="CA7" s="395"/>
      <c r="CB7" s="395"/>
      <c r="CC7" s="395"/>
      <c r="CD7" s="395"/>
      <c r="CE7" s="395"/>
      <c r="CF7" s="395"/>
      <c r="CG7" s="395"/>
      <c r="CH7" s="395"/>
      <c r="CI7" s="395"/>
      <c r="CJ7" s="395"/>
      <c r="CK7" s="395"/>
      <c r="CL7" s="395"/>
      <c r="CM7" s="395"/>
      <c r="CN7" s="395"/>
      <c r="CO7" s="395"/>
      <c r="CP7" s="395"/>
      <c r="CQ7" s="395"/>
      <c r="CR7" s="395"/>
      <c r="CS7" s="395"/>
      <c r="CT7" s="395"/>
      <c r="CU7" s="395"/>
      <c r="CV7" s="395"/>
      <c r="CW7" s="395"/>
      <c r="CX7" s="395"/>
      <c r="CY7" s="395"/>
      <c r="CZ7" s="395"/>
      <c r="DA7" s="395"/>
      <c r="DB7" s="395"/>
      <c r="DC7" s="395"/>
      <c r="DD7" s="395"/>
      <c r="DE7" s="395"/>
      <c r="DF7" s="395"/>
      <c r="DG7" s="395"/>
      <c r="DH7" s="395"/>
      <c r="DI7" s="395"/>
      <c r="DJ7" s="395"/>
      <c r="DK7" s="395"/>
      <c r="DL7" s="395"/>
      <c r="DM7" s="395"/>
      <c r="DN7" s="395"/>
      <c r="DO7" s="395"/>
      <c r="DP7" s="395"/>
      <c r="DQ7" s="395"/>
      <c r="DR7" s="395"/>
      <c r="DS7" s="395"/>
      <c r="DT7" s="395"/>
      <c r="DU7" s="395"/>
      <c r="DV7" s="395"/>
      <c r="DW7" s="395"/>
      <c r="DX7" s="395"/>
      <c r="DY7" s="395"/>
      <c r="DZ7" s="395"/>
      <c r="EA7" s="395"/>
      <c r="EB7" s="395"/>
      <c r="EC7" s="395"/>
      <c r="ED7" s="395"/>
      <c r="EE7" s="395"/>
      <c r="EF7" s="395"/>
      <c r="EG7" s="395"/>
      <c r="EH7" s="395"/>
      <c r="EI7" s="395"/>
      <c r="EJ7" s="395"/>
      <c r="EK7" s="395"/>
      <c r="EL7" s="395"/>
      <c r="EM7" s="395"/>
      <c r="EN7" s="395"/>
      <c r="EO7" s="395"/>
      <c r="EP7" s="395"/>
      <c r="EQ7" s="395"/>
      <c r="ER7" s="395"/>
      <c r="ES7" s="395"/>
      <c r="ET7" s="395"/>
      <c r="EU7" s="395"/>
      <c r="EV7" s="395"/>
      <c r="EW7" s="395"/>
      <c r="EX7" s="395"/>
      <c r="EY7" s="395"/>
      <c r="EZ7" s="395"/>
      <c r="FA7" s="395"/>
      <c r="FB7" s="395"/>
      <c r="FC7" s="395"/>
      <c r="FD7" s="395"/>
      <c r="FE7" s="395"/>
      <c r="FF7" s="395"/>
      <c r="FG7" s="395"/>
      <c r="FH7" s="395"/>
      <c r="FI7" s="395"/>
      <c r="FJ7" s="395"/>
      <c r="FK7" s="395"/>
      <c r="FL7" s="395"/>
      <c r="FM7" s="395"/>
      <c r="FN7" s="395"/>
      <c r="FO7" s="395"/>
      <c r="FP7" s="395"/>
      <c r="FQ7" s="395"/>
      <c r="FR7" s="395"/>
      <c r="FS7" s="395"/>
      <c r="FT7" s="395"/>
      <c r="FU7" s="395"/>
      <c r="FV7" s="395"/>
      <c r="FW7" s="395"/>
      <c r="FX7" s="395"/>
      <c r="FY7" s="395"/>
      <c r="FZ7" s="395"/>
      <c r="GA7" s="395"/>
      <c r="GB7" s="395"/>
      <c r="GC7" s="395"/>
      <c r="GD7" s="395"/>
      <c r="GE7" s="395"/>
      <c r="GF7" s="395"/>
      <c r="GG7" s="395"/>
      <c r="GH7" s="395"/>
      <c r="GI7" s="395"/>
      <c r="GJ7" s="395"/>
      <c r="GK7" s="395"/>
      <c r="GL7" s="395"/>
      <c r="GM7" s="395"/>
      <c r="GN7" s="395"/>
      <c r="GO7" s="395"/>
      <c r="GP7" s="395"/>
      <c r="GQ7" s="395"/>
      <c r="GR7" s="395"/>
      <c r="GS7" s="395"/>
      <c r="GT7" s="395"/>
      <c r="GU7" s="395"/>
      <c r="GV7" s="395"/>
      <c r="GW7" s="395"/>
      <c r="GX7" s="395"/>
      <c r="GY7" s="395"/>
      <c r="GZ7" s="395"/>
      <c r="HA7" s="395"/>
      <c r="HB7" s="395"/>
      <c r="HC7" s="395"/>
      <c r="HD7" s="395"/>
      <c r="HE7" s="395"/>
      <c r="HF7" s="395"/>
      <c r="HG7" s="395"/>
      <c r="HH7" s="395"/>
      <c r="HI7" s="395"/>
      <c r="HJ7" s="395"/>
      <c r="HK7" s="395"/>
      <c r="HL7" s="395"/>
      <c r="HM7" s="395"/>
      <c r="HN7" s="395"/>
      <c r="HO7" s="395"/>
      <c r="HP7" s="395"/>
      <c r="HQ7" s="395"/>
      <c r="HR7" s="395"/>
      <c r="HS7" s="395"/>
      <c r="HT7" s="395"/>
      <c r="HU7" s="395"/>
      <c r="HV7" s="395"/>
      <c r="HW7" s="395"/>
      <c r="HX7" s="395"/>
      <c r="HY7" s="395"/>
      <c r="HZ7" s="395"/>
      <c r="IA7" s="395"/>
      <c r="IB7" s="395"/>
      <c r="IC7" s="395"/>
      <c r="ID7" s="395"/>
      <c r="IE7" s="395"/>
      <c r="IF7" s="395"/>
      <c r="IG7" s="395"/>
      <c r="IH7" s="395"/>
      <c r="II7" s="395"/>
      <c r="IJ7" s="395"/>
      <c r="IK7" s="395"/>
      <c r="IL7" s="395"/>
      <c r="IM7" s="395"/>
      <c r="IN7" s="395"/>
      <c r="IO7" s="395"/>
      <c r="IP7" s="395"/>
      <c r="IQ7" s="395"/>
      <c r="IR7" s="395"/>
      <c r="IS7" s="395"/>
      <c r="IT7" s="395"/>
      <c r="IU7" s="395"/>
      <c r="IV7" s="395"/>
    </row>
    <row r="8" spans="1:256" s="389" customFormat="1" ht="25.5" hidden="1" customHeight="1" x14ac:dyDescent="0.25">
      <c r="A8" s="395"/>
      <c r="B8" s="399" t="s">
        <v>341</v>
      </c>
      <c r="C8" s="398"/>
      <c r="D8" s="395"/>
      <c r="F8" s="395"/>
      <c r="G8" s="397"/>
      <c r="H8" s="395"/>
      <c r="I8" s="396" t="s">
        <v>341</v>
      </c>
      <c r="J8" s="395"/>
      <c r="K8" s="395"/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  <c r="W8" s="395"/>
      <c r="X8" s="395"/>
      <c r="Y8" s="395"/>
      <c r="Z8" s="395"/>
      <c r="AA8" s="395"/>
      <c r="AB8" s="395"/>
      <c r="AC8" s="395"/>
      <c r="AD8" s="395"/>
      <c r="AE8" s="395"/>
      <c r="AF8" s="395"/>
      <c r="AG8" s="395"/>
      <c r="AH8" s="395"/>
      <c r="AI8" s="395"/>
      <c r="AJ8" s="395"/>
      <c r="AK8" s="395"/>
      <c r="AL8" s="395"/>
      <c r="AM8" s="395"/>
      <c r="AN8" s="395"/>
      <c r="AO8" s="395"/>
      <c r="AP8" s="395"/>
      <c r="AQ8" s="395"/>
      <c r="AR8" s="395"/>
      <c r="AS8" s="395"/>
      <c r="AT8" s="395"/>
      <c r="AU8" s="395"/>
      <c r="AV8" s="395"/>
      <c r="AW8" s="395"/>
      <c r="AX8" s="395"/>
      <c r="AY8" s="395"/>
      <c r="AZ8" s="395"/>
      <c r="BA8" s="395"/>
      <c r="BB8" s="395"/>
      <c r="BC8" s="395"/>
      <c r="BD8" s="395"/>
      <c r="BE8" s="395"/>
      <c r="BF8" s="395"/>
      <c r="BG8" s="395"/>
      <c r="BH8" s="395"/>
      <c r="BI8" s="395"/>
      <c r="BJ8" s="395"/>
      <c r="BK8" s="395"/>
      <c r="BL8" s="395"/>
      <c r="BM8" s="395"/>
      <c r="BN8" s="395"/>
      <c r="BO8" s="395"/>
      <c r="BP8" s="395"/>
      <c r="BQ8" s="395"/>
      <c r="BR8" s="395"/>
      <c r="BS8" s="395"/>
      <c r="BT8" s="395"/>
      <c r="BU8" s="395"/>
      <c r="BV8" s="395"/>
      <c r="BW8" s="395"/>
      <c r="BX8" s="395"/>
      <c r="BY8" s="395"/>
      <c r="BZ8" s="395"/>
      <c r="CA8" s="395"/>
      <c r="CB8" s="395"/>
      <c r="CC8" s="395"/>
      <c r="CD8" s="395"/>
      <c r="CE8" s="395"/>
      <c r="CF8" s="395"/>
      <c r="CG8" s="395"/>
      <c r="CH8" s="395"/>
      <c r="CI8" s="395"/>
      <c r="CJ8" s="395"/>
      <c r="CK8" s="395"/>
      <c r="CL8" s="395"/>
      <c r="CM8" s="395"/>
      <c r="CN8" s="395"/>
      <c r="CO8" s="395"/>
      <c r="CP8" s="395"/>
      <c r="CQ8" s="395"/>
      <c r="CR8" s="395"/>
      <c r="CS8" s="395"/>
      <c r="CT8" s="395"/>
      <c r="CU8" s="395"/>
      <c r="CV8" s="395"/>
      <c r="CW8" s="395"/>
      <c r="CX8" s="395"/>
      <c r="CY8" s="395"/>
      <c r="CZ8" s="395"/>
      <c r="DA8" s="395"/>
      <c r="DB8" s="395"/>
      <c r="DC8" s="395"/>
      <c r="DD8" s="395"/>
      <c r="DE8" s="395"/>
      <c r="DF8" s="395"/>
      <c r="DG8" s="395"/>
      <c r="DH8" s="395"/>
      <c r="DI8" s="395"/>
      <c r="DJ8" s="395"/>
      <c r="DK8" s="395"/>
      <c r="DL8" s="395"/>
      <c r="DM8" s="395"/>
      <c r="DN8" s="395"/>
      <c r="DO8" s="395"/>
      <c r="DP8" s="395"/>
      <c r="DQ8" s="395"/>
      <c r="DR8" s="395"/>
      <c r="DS8" s="395"/>
      <c r="DT8" s="395"/>
      <c r="DU8" s="395"/>
      <c r="DV8" s="395"/>
      <c r="DW8" s="395"/>
      <c r="DX8" s="395"/>
      <c r="DY8" s="395"/>
      <c r="DZ8" s="395"/>
      <c r="EA8" s="395"/>
      <c r="EB8" s="395"/>
      <c r="EC8" s="395"/>
      <c r="ED8" s="395"/>
      <c r="EE8" s="395"/>
      <c r="EF8" s="395"/>
      <c r="EG8" s="395"/>
      <c r="EH8" s="395"/>
      <c r="EI8" s="395"/>
      <c r="EJ8" s="395"/>
      <c r="EK8" s="395"/>
      <c r="EL8" s="395"/>
      <c r="EM8" s="395"/>
      <c r="EN8" s="395"/>
      <c r="EO8" s="395"/>
      <c r="EP8" s="395"/>
      <c r="EQ8" s="395"/>
      <c r="ER8" s="395"/>
      <c r="ES8" s="395"/>
      <c r="ET8" s="395"/>
      <c r="EU8" s="395"/>
      <c r="EV8" s="395"/>
      <c r="EW8" s="395"/>
      <c r="EX8" s="395"/>
      <c r="EY8" s="395"/>
      <c r="EZ8" s="395"/>
      <c r="FA8" s="395"/>
      <c r="FB8" s="395"/>
      <c r="FC8" s="395"/>
      <c r="FD8" s="395"/>
      <c r="FE8" s="395"/>
      <c r="FF8" s="395"/>
      <c r="FG8" s="395"/>
      <c r="FH8" s="395"/>
      <c r="FI8" s="395"/>
      <c r="FJ8" s="395"/>
      <c r="FK8" s="395"/>
      <c r="FL8" s="395"/>
      <c r="FM8" s="395"/>
      <c r="FN8" s="395"/>
      <c r="FO8" s="395"/>
      <c r="FP8" s="395"/>
      <c r="FQ8" s="395"/>
      <c r="FR8" s="395"/>
      <c r="FS8" s="395"/>
      <c r="FT8" s="395"/>
      <c r="FU8" s="395"/>
      <c r="FV8" s="395"/>
      <c r="FW8" s="395"/>
      <c r="FX8" s="395"/>
      <c r="FY8" s="395"/>
      <c r="FZ8" s="395"/>
      <c r="GA8" s="395"/>
      <c r="GB8" s="395"/>
      <c r="GC8" s="395"/>
      <c r="GD8" s="395"/>
      <c r="GE8" s="395"/>
      <c r="GF8" s="395"/>
      <c r="GG8" s="395"/>
      <c r="GH8" s="395"/>
      <c r="GI8" s="395"/>
      <c r="GJ8" s="395"/>
      <c r="GK8" s="395"/>
      <c r="GL8" s="395"/>
      <c r="GM8" s="395"/>
      <c r="GN8" s="395"/>
      <c r="GO8" s="395"/>
      <c r="GP8" s="395"/>
      <c r="GQ8" s="395"/>
      <c r="GR8" s="395"/>
      <c r="GS8" s="395"/>
      <c r="GT8" s="395"/>
      <c r="GU8" s="395"/>
      <c r="GV8" s="395"/>
      <c r="GW8" s="395"/>
      <c r="GX8" s="395"/>
      <c r="GY8" s="395"/>
      <c r="GZ8" s="395"/>
      <c r="HA8" s="395"/>
      <c r="HB8" s="395"/>
      <c r="HC8" s="395"/>
      <c r="HD8" s="395"/>
      <c r="HE8" s="395"/>
      <c r="HF8" s="395"/>
      <c r="HG8" s="395"/>
      <c r="HH8" s="395"/>
      <c r="HI8" s="395"/>
      <c r="HJ8" s="395"/>
      <c r="HK8" s="395"/>
      <c r="HL8" s="395"/>
      <c r="HM8" s="395"/>
      <c r="HN8" s="395"/>
      <c r="HO8" s="395"/>
      <c r="HP8" s="395"/>
      <c r="HQ8" s="395"/>
      <c r="HR8" s="395"/>
      <c r="HS8" s="395"/>
      <c r="HT8" s="395"/>
      <c r="HU8" s="395"/>
      <c r="HV8" s="395"/>
      <c r="HW8" s="395"/>
      <c r="HX8" s="395"/>
      <c r="HY8" s="395"/>
      <c r="HZ8" s="395"/>
      <c r="IA8" s="395"/>
      <c r="IB8" s="395"/>
      <c r="IC8" s="395"/>
      <c r="ID8" s="395"/>
      <c r="IE8" s="395"/>
      <c r="IF8" s="395"/>
      <c r="IG8" s="395"/>
      <c r="IH8" s="395"/>
      <c r="II8" s="395"/>
      <c r="IJ8" s="395"/>
      <c r="IK8" s="395"/>
      <c r="IL8" s="395"/>
      <c r="IM8" s="395"/>
      <c r="IN8" s="395"/>
      <c r="IO8" s="395"/>
      <c r="IP8" s="395"/>
      <c r="IQ8" s="395"/>
      <c r="IR8" s="395"/>
      <c r="IS8" s="395"/>
      <c r="IT8" s="395"/>
      <c r="IU8" s="395"/>
      <c r="IV8" s="395"/>
    </row>
    <row r="9" spans="1:256" s="389" customFormat="1" ht="25.5" customHeight="1" x14ac:dyDescent="0.25">
      <c r="A9" s="394"/>
      <c r="B9" s="393"/>
      <c r="C9" s="393"/>
      <c r="D9" s="393"/>
      <c r="E9" s="392"/>
      <c r="F9" s="391"/>
      <c r="G9" s="724"/>
      <c r="H9" s="724"/>
      <c r="I9" s="724"/>
      <c r="J9" s="264"/>
      <c r="K9" s="390"/>
      <c r="L9" s="388"/>
      <c r="M9" s="388"/>
      <c r="N9" s="388"/>
      <c r="O9" s="388"/>
      <c r="P9" s="388"/>
      <c r="Q9" s="388"/>
      <c r="R9" s="388"/>
      <c r="S9" s="388"/>
      <c r="T9" s="388"/>
      <c r="U9" s="388"/>
      <c r="V9" s="388"/>
      <c r="W9" s="388"/>
      <c r="X9" s="388"/>
      <c r="Y9" s="388"/>
      <c r="Z9" s="388"/>
      <c r="AA9" s="388"/>
      <c r="AB9" s="388"/>
      <c r="AC9" s="388"/>
      <c r="AD9" s="388"/>
      <c r="AE9" s="388"/>
      <c r="AF9" s="388"/>
      <c r="AG9" s="388"/>
      <c r="AH9" s="388"/>
      <c r="AI9" s="388"/>
      <c r="AJ9" s="388"/>
      <c r="AK9" s="388"/>
      <c r="AL9" s="388"/>
      <c r="AM9" s="388"/>
      <c r="AN9" s="388"/>
      <c r="AO9" s="388"/>
      <c r="AP9" s="388"/>
      <c r="AQ9" s="388"/>
      <c r="AR9" s="388"/>
      <c r="AS9" s="388"/>
      <c r="AT9" s="388"/>
      <c r="AU9" s="388"/>
      <c r="AV9" s="388"/>
      <c r="AW9" s="388"/>
      <c r="AX9" s="388"/>
      <c r="AY9" s="388"/>
      <c r="AZ9" s="388"/>
      <c r="BA9" s="388"/>
      <c r="BB9" s="388"/>
      <c r="BC9" s="388"/>
      <c r="BD9" s="388"/>
      <c r="BE9" s="388"/>
      <c r="BF9" s="388"/>
      <c r="BG9" s="388"/>
      <c r="BH9" s="388"/>
      <c r="BI9" s="388"/>
      <c r="BJ9" s="388"/>
      <c r="BK9" s="388"/>
      <c r="BL9" s="388"/>
      <c r="BM9" s="388"/>
      <c r="BN9" s="388"/>
      <c r="BO9" s="388"/>
      <c r="BP9" s="388"/>
      <c r="BQ9" s="388"/>
      <c r="BR9" s="388"/>
      <c r="BS9" s="388"/>
      <c r="BT9" s="388"/>
      <c r="BU9" s="388"/>
      <c r="BV9" s="388"/>
      <c r="BW9" s="388"/>
      <c r="BX9" s="388"/>
      <c r="BY9" s="388"/>
      <c r="BZ9" s="388"/>
      <c r="CA9" s="388"/>
      <c r="CB9" s="388"/>
      <c r="CC9" s="388"/>
      <c r="CD9" s="388"/>
      <c r="CE9" s="388"/>
      <c r="CF9" s="388"/>
      <c r="CG9" s="388"/>
      <c r="CH9" s="388"/>
      <c r="CI9" s="388"/>
      <c r="CJ9" s="388"/>
      <c r="CK9" s="388"/>
      <c r="CL9" s="388"/>
      <c r="CM9" s="388"/>
      <c r="CN9" s="388"/>
      <c r="CO9" s="388"/>
      <c r="CP9" s="388"/>
      <c r="CQ9" s="388"/>
      <c r="CR9" s="388"/>
      <c r="CS9" s="388"/>
      <c r="CT9" s="388"/>
      <c r="CU9" s="388"/>
      <c r="CV9" s="388"/>
      <c r="CW9" s="388"/>
      <c r="CX9" s="388"/>
      <c r="CY9" s="388"/>
      <c r="CZ9" s="388"/>
      <c r="DA9" s="388"/>
      <c r="DB9" s="388"/>
      <c r="DC9" s="388"/>
      <c r="DD9" s="388"/>
      <c r="DE9" s="388"/>
      <c r="DF9" s="388"/>
      <c r="DG9" s="388"/>
      <c r="DH9" s="388"/>
      <c r="DI9" s="388"/>
      <c r="DJ9" s="388"/>
      <c r="DK9" s="388"/>
      <c r="DL9" s="388"/>
      <c r="DM9" s="388"/>
      <c r="DN9" s="388"/>
      <c r="DO9" s="388"/>
      <c r="DP9" s="388"/>
      <c r="DQ9" s="388"/>
      <c r="DR9" s="388"/>
      <c r="DS9" s="388"/>
      <c r="DT9" s="388"/>
      <c r="DU9" s="388"/>
      <c r="DV9" s="388"/>
      <c r="DW9" s="388"/>
      <c r="DX9" s="388"/>
      <c r="DY9" s="388"/>
      <c r="DZ9" s="388"/>
      <c r="EA9" s="388"/>
      <c r="EB9" s="388"/>
      <c r="EC9" s="388"/>
      <c r="ED9" s="388"/>
      <c r="EE9" s="388"/>
      <c r="EF9" s="388"/>
      <c r="EG9" s="388"/>
      <c r="EH9" s="388"/>
      <c r="EI9" s="388"/>
      <c r="EJ9" s="388"/>
      <c r="EK9" s="388"/>
      <c r="EL9" s="388"/>
      <c r="EM9" s="388"/>
      <c r="EN9" s="388"/>
      <c r="EO9" s="388"/>
      <c r="EP9" s="388"/>
      <c r="EQ9" s="388"/>
      <c r="ER9" s="388"/>
      <c r="ES9" s="388"/>
      <c r="ET9" s="388"/>
      <c r="EU9" s="388"/>
      <c r="EV9" s="388"/>
      <c r="EW9" s="388"/>
      <c r="EX9" s="388"/>
      <c r="EY9" s="388"/>
      <c r="EZ9" s="388"/>
      <c r="FA9" s="388"/>
      <c r="FB9" s="388"/>
      <c r="FC9" s="388"/>
      <c r="FD9" s="388"/>
      <c r="FE9" s="388"/>
      <c r="FF9" s="388"/>
      <c r="FG9" s="388"/>
      <c r="FH9" s="388"/>
      <c r="FI9" s="388"/>
      <c r="FJ9" s="388"/>
      <c r="FK9" s="388"/>
      <c r="FL9" s="388"/>
      <c r="FM9" s="388"/>
      <c r="FN9" s="388"/>
      <c r="FO9" s="388"/>
      <c r="FP9" s="388"/>
      <c r="FQ9" s="388"/>
      <c r="FR9" s="388"/>
      <c r="FS9" s="388"/>
      <c r="FT9" s="388"/>
      <c r="FU9" s="388"/>
      <c r="FV9" s="388"/>
      <c r="FW9" s="388"/>
      <c r="FX9" s="388"/>
      <c r="FY9" s="388"/>
      <c r="FZ9" s="388"/>
      <c r="GA9" s="388"/>
      <c r="GB9" s="388"/>
      <c r="GC9" s="388"/>
      <c r="GD9" s="388"/>
      <c r="GE9" s="388"/>
      <c r="GF9" s="388"/>
      <c r="GG9" s="388"/>
      <c r="GH9" s="388"/>
      <c r="GI9" s="388"/>
      <c r="GJ9" s="388"/>
      <c r="GK9" s="388"/>
      <c r="GL9" s="388"/>
      <c r="GM9" s="388"/>
      <c r="GN9" s="388"/>
      <c r="GO9" s="388"/>
      <c r="GP9" s="388"/>
      <c r="GQ9" s="388"/>
      <c r="GR9" s="388"/>
      <c r="GS9" s="388"/>
      <c r="GT9" s="388"/>
      <c r="GU9" s="388"/>
      <c r="GV9" s="388"/>
      <c r="GW9" s="388"/>
      <c r="GX9" s="388"/>
      <c r="GY9" s="388"/>
      <c r="GZ9" s="388"/>
      <c r="HA9" s="388"/>
      <c r="HB9" s="388"/>
      <c r="HC9" s="388"/>
      <c r="HD9" s="388"/>
      <c r="HE9" s="388"/>
      <c r="HF9" s="388"/>
      <c r="HG9" s="388"/>
      <c r="HH9" s="388"/>
      <c r="HI9" s="388"/>
      <c r="HJ9" s="388"/>
      <c r="HK9" s="388"/>
      <c r="HL9" s="388"/>
      <c r="HM9" s="388"/>
      <c r="HN9" s="388"/>
      <c r="HO9" s="388"/>
      <c r="HP9" s="388"/>
      <c r="HQ9" s="388"/>
      <c r="HR9" s="388"/>
      <c r="HS9" s="388"/>
      <c r="HT9" s="388"/>
      <c r="HU9" s="388"/>
      <c r="HV9" s="388"/>
      <c r="HW9" s="388"/>
      <c r="HX9" s="388"/>
      <c r="HY9" s="388"/>
      <c r="HZ9" s="388"/>
      <c r="IA9" s="388"/>
      <c r="IB9" s="388"/>
      <c r="IC9" s="388"/>
      <c r="ID9" s="388"/>
      <c r="IE9" s="388"/>
      <c r="IF9" s="388"/>
      <c r="IG9" s="388"/>
      <c r="IH9" s="388"/>
      <c r="II9" s="388"/>
      <c r="IJ9" s="388"/>
      <c r="IK9" s="388"/>
      <c r="IL9" s="388"/>
      <c r="IM9" s="388"/>
      <c r="IN9" s="388"/>
      <c r="IO9" s="388"/>
      <c r="IP9" s="388"/>
      <c r="IQ9" s="388"/>
      <c r="IR9" s="388"/>
      <c r="IS9" s="388"/>
      <c r="IT9" s="388"/>
      <c r="IU9" s="388"/>
      <c r="IV9" s="388"/>
    </row>
    <row r="10" spans="1:256" ht="16.5" customHeight="1" x14ac:dyDescent="0.25">
      <c r="A10" s="725" t="s">
        <v>340</v>
      </c>
      <c r="B10" s="725"/>
      <c r="C10" s="725"/>
      <c r="D10" s="725"/>
      <c r="E10" s="725"/>
      <c r="F10" s="725"/>
      <c r="G10" s="725"/>
      <c r="H10" s="725"/>
      <c r="I10" s="725"/>
    </row>
    <row r="11" spans="1:256" ht="16.5" customHeight="1" x14ac:dyDescent="0.25">
      <c r="A11" s="726" t="s">
        <v>109</v>
      </c>
      <c r="B11" s="726"/>
      <c r="C11" s="726"/>
      <c r="D11" s="726"/>
      <c r="E11" s="726"/>
      <c r="F11" s="726"/>
      <c r="G11" s="726"/>
      <c r="H11" s="726"/>
      <c r="I11" s="726"/>
    </row>
    <row r="12" spans="1:256" ht="48.75" customHeight="1" x14ac:dyDescent="0.25">
      <c r="A12" s="726"/>
      <c r="B12" s="726"/>
      <c r="C12" s="726"/>
      <c r="D12" s="726"/>
      <c r="E12" s="726"/>
      <c r="F12" s="726"/>
      <c r="G12" s="726"/>
      <c r="H12" s="726"/>
      <c r="I12" s="726"/>
    </row>
    <row r="13" spans="1:256" ht="33" customHeight="1" x14ac:dyDescent="0.25">
      <c r="A13" s="388"/>
      <c r="B13" s="727" t="s">
        <v>339</v>
      </c>
      <c r="C13" s="727"/>
      <c r="D13" s="727"/>
      <c r="E13" s="728" t="s">
        <v>338</v>
      </c>
      <c r="F13" s="728"/>
      <c r="G13" s="728"/>
      <c r="H13" s="728"/>
      <c r="I13" s="728"/>
      <c r="J13" s="388"/>
      <c r="K13" s="388"/>
      <c r="L13" s="388"/>
      <c r="M13" s="388"/>
      <c r="N13" s="388"/>
      <c r="O13" s="388"/>
      <c r="P13" s="388"/>
      <c r="Q13" s="388"/>
      <c r="R13" s="388"/>
      <c r="S13" s="388"/>
      <c r="T13" s="388"/>
      <c r="U13" s="388"/>
      <c r="V13" s="388"/>
      <c r="W13" s="388"/>
      <c r="X13" s="388"/>
      <c r="Y13" s="388"/>
      <c r="Z13" s="388"/>
      <c r="AA13" s="388"/>
      <c r="AB13" s="388"/>
      <c r="AC13" s="388"/>
      <c r="AD13" s="388"/>
      <c r="AE13" s="388"/>
      <c r="AF13" s="388"/>
      <c r="AG13" s="388"/>
      <c r="AH13" s="388"/>
      <c r="AI13" s="388"/>
      <c r="AJ13" s="388"/>
      <c r="AK13" s="388"/>
      <c r="AL13" s="388"/>
      <c r="AM13" s="388"/>
      <c r="AN13" s="388"/>
      <c r="AO13" s="388"/>
      <c r="AP13" s="388"/>
      <c r="AQ13" s="388"/>
      <c r="AR13" s="388"/>
      <c r="AS13" s="388"/>
      <c r="AT13" s="388"/>
      <c r="AU13" s="388"/>
      <c r="AV13" s="388"/>
      <c r="AW13" s="388"/>
      <c r="AX13" s="388"/>
      <c r="AY13" s="388"/>
      <c r="AZ13" s="388"/>
      <c r="BA13" s="388"/>
      <c r="BB13" s="388"/>
      <c r="BC13" s="388"/>
      <c r="BD13" s="388"/>
      <c r="BE13" s="388"/>
      <c r="BF13" s="388"/>
      <c r="BG13" s="388"/>
      <c r="BH13" s="388"/>
      <c r="BI13" s="388"/>
      <c r="BJ13" s="388"/>
      <c r="BK13" s="388"/>
      <c r="BL13" s="388"/>
      <c r="BM13" s="388"/>
      <c r="BN13" s="388"/>
      <c r="BO13" s="388"/>
      <c r="BP13" s="388"/>
      <c r="BQ13" s="388"/>
      <c r="BR13" s="388"/>
      <c r="BS13" s="388"/>
      <c r="BT13" s="388"/>
      <c r="BU13" s="388"/>
      <c r="BV13" s="388"/>
      <c r="BW13" s="388"/>
      <c r="BX13" s="388"/>
      <c r="BY13" s="388"/>
      <c r="BZ13" s="388"/>
      <c r="CA13" s="388"/>
      <c r="CB13" s="388"/>
      <c r="CC13" s="388"/>
      <c r="CD13" s="388"/>
      <c r="CE13" s="388"/>
      <c r="CF13" s="388"/>
      <c r="CG13" s="388"/>
      <c r="CH13" s="388"/>
      <c r="CI13" s="388"/>
      <c r="CJ13" s="388"/>
      <c r="CK13" s="388"/>
      <c r="CL13" s="388"/>
      <c r="CM13" s="388"/>
      <c r="CN13" s="388"/>
      <c r="CO13" s="388"/>
      <c r="CP13" s="388"/>
      <c r="CQ13" s="388"/>
      <c r="CR13" s="388"/>
      <c r="CS13" s="388"/>
      <c r="CT13" s="388"/>
      <c r="CU13" s="388"/>
      <c r="CV13" s="388"/>
      <c r="CW13" s="388"/>
      <c r="CX13" s="388"/>
      <c r="CY13" s="388"/>
      <c r="CZ13" s="388"/>
      <c r="DA13" s="388"/>
      <c r="DB13" s="388"/>
      <c r="DC13" s="388"/>
      <c r="DD13" s="388"/>
      <c r="DE13" s="388"/>
      <c r="DF13" s="388"/>
      <c r="DG13" s="388"/>
      <c r="DH13" s="388"/>
      <c r="DI13" s="388"/>
      <c r="DJ13" s="388"/>
      <c r="DK13" s="388"/>
      <c r="DL13" s="388"/>
      <c r="DM13" s="388"/>
      <c r="DN13" s="388"/>
      <c r="DO13" s="388"/>
      <c r="DP13" s="388"/>
      <c r="DQ13" s="388"/>
      <c r="DR13" s="388"/>
      <c r="DS13" s="388"/>
      <c r="DT13" s="388"/>
      <c r="DU13" s="388"/>
      <c r="DV13" s="388"/>
      <c r="DW13" s="388"/>
      <c r="DX13" s="388"/>
      <c r="DY13" s="388"/>
      <c r="DZ13" s="388"/>
      <c r="EA13" s="388"/>
      <c r="EB13" s="388"/>
      <c r="EC13" s="388"/>
      <c r="ED13" s="388"/>
      <c r="EE13" s="388"/>
      <c r="EF13" s="388"/>
      <c r="EG13" s="388"/>
      <c r="EH13" s="388"/>
      <c r="EI13" s="388"/>
      <c r="EJ13" s="388"/>
      <c r="EK13" s="388"/>
      <c r="EL13" s="388"/>
      <c r="EM13" s="388"/>
      <c r="EN13" s="388"/>
      <c r="EO13" s="388"/>
      <c r="EP13" s="388"/>
      <c r="EQ13" s="388"/>
      <c r="ER13" s="388"/>
      <c r="ES13" s="388"/>
      <c r="ET13" s="388"/>
      <c r="EU13" s="388"/>
      <c r="EV13" s="388"/>
      <c r="EW13" s="388"/>
      <c r="EX13" s="388"/>
      <c r="EY13" s="388"/>
      <c r="EZ13" s="388"/>
      <c r="FA13" s="388"/>
      <c r="FB13" s="388"/>
      <c r="FC13" s="388"/>
      <c r="FD13" s="388"/>
      <c r="FE13" s="388"/>
      <c r="FF13" s="388"/>
      <c r="FG13" s="388"/>
      <c r="FH13" s="388"/>
      <c r="FI13" s="388"/>
      <c r="FJ13" s="388"/>
      <c r="FK13" s="388"/>
      <c r="FL13" s="388"/>
      <c r="FM13" s="388"/>
      <c r="FN13" s="388"/>
      <c r="FO13" s="388"/>
      <c r="FP13" s="388"/>
      <c r="FQ13" s="388"/>
      <c r="FR13" s="388"/>
      <c r="FS13" s="388"/>
      <c r="FT13" s="388"/>
      <c r="FU13" s="388"/>
      <c r="FV13" s="388"/>
      <c r="FW13" s="388"/>
      <c r="FX13" s="388"/>
      <c r="FY13" s="388"/>
      <c r="FZ13" s="388"/>
      <c r="GA13" s="388"/>
      <c r="GB13" s="388"/>
      <c r="GC13" s="388"/>
      <c r="GD13" s="388"/>
      <c r="GE13" s="388"/>
      <c r="GF13" s="388"/>
      <c r="GG13" s="388"/>
      <c r="GH13" s="388"/>
      <c r="GI13" s="388"/>
      <c r="GJ13" s="388"/>
      <c r="GK13" s="388"/>
      <c r="GL13" s="388"/>
      <c r="GM13" s="388"/>
      <c r="GN13" s="388"/>
      <c r="GO13" s="388"/>
      <c r="GP13" s="388"/>
      <c r="GQ13" s="388"/>
      <c r="GR13" s="388"/>
      <c r="GS13" s="388"/>
      <c r="GT13" s="388"/>
      <c r="GU13" s="388"/>
      <c r="GV13" s="388"/>
      <c r="GW13" s="388"/>
      <c r="GX13" s="388"/>
      <c r="GY13" s="388"/>
      <c r="GZ13" s="388"/>
      <c r="HA13" s="388"/>
      <c r="HB13" s="388"/>
      <c r="HC13" s="388"/>
      <c r="HD13" s="388"/>
      <c r="HE13" s="388"/>
      <c r="HF13" s="388"/>
      <c r="HG13" s="388"/>
      <c r="HH13" s="388"/>
      <c r="HI13" s="388"/>
      <c r="HJ13" s="388"/>
      <c r="HK13" s="388"/>
      <c r="HL13" s="388"/>
      <c r="HM13" s="388"/>
      <c r="HN13" s="388"/>
      <c r="HO13" s="388"/>
      <c r="HP13" s="388"/>
      <c r="HQ13" s="388"/>
      <c r="HR13" s="388"/>
      <c r="HS13" s="388"/>
      <c r="HT13" s="388"/>
      <c r="HU13" s="388"/>
      <c r="HV13" s="388"/>
      <c r="HW13" s="388"/>
      <c r="HX13" s="388"/>
      <c r="HY13" s="388"/>
      <c r="HZ13" s="388"/>
      <c r="IA13" s="388"/>
      <c r="IB13" s="388"/>
      <c r="IC13" s="388"/>
      <c r="ID13" s="388"/>
      <c r="IE13" s="388"/>
      <c r="IF13" s="388"/>
      <c r="IG13" s="388"/>
      <c r="IH13" s="388"/>
      <c r="II13" s="388"/>
      <c r="IJ13" s="388"/>
      <c r="IK13" s="388"/>
      <c r="IL13" s="388"/>
      <c r="IM13" s="388"/>
      <c r="IN13" s="388"/>
      <c r="IO13" s="388"/>
      <c r="IP13" s="388"/>
      <c r="IQ13" s="388"/>
      <c r="IR13" s="388"/>
      <c r="IS13" s="388"/>
      <c r="IT13" s="388"/>
      <c r="IU13" s="388"/>
      <c r="IV13" s="388"/>
    </row>
    <row r="14" spans="1:256" ht="36" customHeight="1" thickBot="1" x14ac:dyDescent="0.3">
      <c r="A14" s="388"/>
      <c r="B14" s="721" t="s">
        <v>337</v>
      </c>
      <c r="C14" s="721"/>
      <c r="D14" s="721"/>
      <c r="E14" s="721"/>
      <c r="F14" s="721"/>
      <c r="G14" s="721"/>
      <c r="H14" s="721"/>
      <c r="I14" s="721"/>
      <c r="J14" s="388"/>
      <c r="K14" s="388"/>
      <c r="L14" s="388"/>
      <c r="M14" s="388"/>
      <c r="N14" s="388"/>
      <c r="O14" s="388"/>
      <c r="P14" s="388"/>
      <c r="Q14" s="388"/>
      <c r="R14" s="388"/>
      <c r="S14" s="388"/>
      <c r="T14" s="388"/>
      <c r="U14" s="388"/>
      <c r="V14" s="388"/>
      <c r="W14" s="388"/>
      <c r="X14" s="388"/>
      <c r="Y14" s="388"/>
      <c r="Z14" s="388"/>
      <c r="AA14" s="388"/>
      <c r="AB14" s="388"/>
      <c r="AC14" s="388"/>
      <c r="AD14" s="388"/>
      <c r="AE14" s="388"/>
      <c r="AF14" s="388"/>
      <c r="AG14" s="388"/>
      <c r="AH14" s="388"/>
      <c r="AI14" s="388"/>
      <c r="AJ14" s="388"/>
      <c r="AK14" s="388"/>
      <c r="AL14" s="388"/>
      <c r="AM14" s="388"/>
      <c r="AN14" s="388"/>
      <c r="AO14" s="388"/>
      <c r="AP14" s="388"/>
      <c r="AQ14" s="388"/>
      <c r="AR14" s="388"/>
      <c r="AS14" s="388"/>
      <c r="AT14" s="388"/>
      <c r="AU14" s="388"/>
      <c r="AV14" s="388"/>
      <c r="AW14" s="388"/>
      <c r="AX14" s="388"/>
      <c r="AY14" s="388"/>
      <c r="AZ14" s="388"/>
      <c r="BA14" s="388"/>
      <c r="BB14" s="388"/>
      <c r="BC14" s="388"/>
      <c r="BD14" s="388"/>
      <c r="BE14" s="388"/>
      <c r="BF14" s="388"/>
      <c r="BG14" s="388"/>
      <c r="BH14" s="388"/>
      <c r="BI14" s="388"/>
      <c r="BJ14" s="388"/>
      <c r="BK14" s="388"/>
      <c r="BL14" s="388">
        <f>4185*5.3/10000</f>
        <v>2.2180499999999999</v>
      </c>
      <c r="BM14" s="388"/>
      <c r="BN14" s="388"/>
      <c r="BO14" s="388"/>
      <c r="BP14" s="388"/>
      <c r="BQ14" s="388"/>
      <c r="BR14" s="388"/>
      <c r="BS14" s="388"/>
      <c r="BT14" s="388"/>
      <c r="BU14" s="388"/>
      <c r="BV14" s="388"/>
      <c r="BW14" s="388"/>
      <c r="BX14" s="388"/>
      <c r="BY14" s="388"/>
      <c r="BZ14" s="388"/>
      <c r="CA14" s="388"/>
      <c r="CB14" s="388"/>
      <c r="CC14" s="388"/>
      <c r="CD14" s="388"/>
      <c r="CE14" s="388"/>
      <c r="CF14" s="388"/>
      <c r="CG14" s="388"/>
      <c r="CH14" s="388"/>
      <c r="CI14" s="388"/>
      <c r="CJ14" s="388"/>
      <c r="CK14" s="388"/>
      <c r="CL14" s="388"/>
      <c r="CM14" s="388"/>
      <c r="CN14" s="388"/>
      <c r="CO14" s="388"/>
      <c r="CP14" s="388"/>
      <c r="CQ14" s="388"/>
      <c r="CR14" s="388"/>
      <c r="CS14" s="388"/>
      <c r="CT14" s="388"/>
      <c r="CU14" s="388"/>
      <c r="CV14" s="388"/>
      <c r="CW14" s="388"/>
      <c r="CX14" s="388"/>
      <c r="CY14" s="388"/>
      <c r="CZ14" s="388"/>
      <c r="DA14" s="388"/>
      <c r="DB14" s="388"/>
      <c r="DC14" s="388"/>
      <c r="DD14" s="388"/>
      <c r="DE14" s="388"/>
      <c r="DF14" s="388"/>
      <c r="DG14" s="388"/>
      <c r="DH14" s="388"/>
      <c r="DI14" s="388"/>
      <c r="DJ14" s="388"/>
      <c r="DK14" s="388"/>
      <c r="DL14" s="388"/>
      <c r="DM14" s="388"/>
      <c r="DN14" s="388"/>
      <c r="DO14" s="388"/>
      <c r="DP14" s="388"/>
      <c r="DQ14" s="388"/>
      <c r="DR14" s="388"/>
      <c r="DS14" s="388"/>
      <c r="DT14" s="388"/>
      <c r="DU14" s="388"/>
      <c r="DV14" s="388"/>
      <c r="DW14" s="388"/>
      <c r="DX14" s="388"/>
      <c r="DY14" s="388"/>
      <c r="DZ14" s="388"/>
      <c r="EA14" s="388"/>
      <c r="EB14" s="388"/>
      <c r="EC14" s="388"/>
      <c r="ED14" s="388"/>
      <c r="EE14" s="388"/>
      <c r="EF14" s="388"/>
      <c r="EG14" s="388"/>
      <c r="EH14" s="388"/>
      <c r="EI14" s="388"/>
      <c r="EJ14" s="388"/>
      <c r="EK14" s="388"/>
      <c r="EL14" s="388"/>
      <c r="EM14" s="388"/>
      <c r="EN14" s="388"/>
      <c r="EO14" s="388"/>
      <c r="EP14" s="388"/>
      <c r="EQ14" s="388"/>
      <c r="ER14" s="388"/>
      <c r="ES14" s="388"/>
      <c r="ET14" s="388"/>
      <c r="EU14" s="388"/>
      <c r="EV14" s="388"/>
      <c r="EW14" s="388"/>
      <c r="EX14" s="388"/>
      <c r="EY14" s="388"/>
      <c r="EZ14" s="388"/>
      <c r="FA14" s="388"/>
      <c r="FB14" s="388"/>
      <c r="FC14" s="388"/>
      <c r="FD14" s="388"/>
      <c r="FE14" s="388"/>
      <c r="FF14" s="388"/>
      <c r="FG14" s="388"/>
      <c r="FH14" s="388"/>
      <c r="FI14" s="388"/>
      <c r="FJ14" s="388"/>
      <c r="FK14" s="388"/>
      <c r="FL14" s="388"/>
      <c r="FM14" s="388"/>
      <c r="FN14" s="388"/>
      <c r="FO14" s="388"/>
      <c r="FP14" s="388"/>
      <c r="FQ14" s="388"/>
      <c r="FR14" s="388"/>
      <c r="FS14" s="388"/>
      <c r="FT14" s="388"/>
      <c r="FU14" s="388"/>
      <c r="FV14" s="388"/>
      <c r="FW14" s="388"/>
      <c r="FX14" s="388"/>
      <c r="FY14" s="388"/>
      <c r="FZ14" s="388"/>
      <c r="GA14" s="388"/>
      <c r="GB14" s="388"/>
      <c r="GC14" s="388"/>
      <c r="GD14" s="388"/>
      <c r="GE14" s="388"/>
      <c r="GF14" s="388"/>
      <c r="GG14" s="388"/>
      <c r="GH14" s="388"/>
      <c r="GI14" s="388"/>
      <c r="GJ14" s="388"/>
      <c r="GK14" s="388"/>
      <c r="GL14" s="388"/>
      <c r="GM14" s="388"/>
      <c r="GN14" s="388"/>
      <c r="GO14" s="388"/>
      <c r="GP14" s="388"/>
      <c r="GQ14" s="388"/>
      <c r="GR14" s="388"/>
      <c r="GS14" s="388"/>
      <c r="GT14" s="388"/>
      <c r="GU14" s="388"/>
      <c r="GV14" s="388"/>
      <c r="GW14" s="388"/>
      <c r="GX14" s="388"/>
      <c r="GY14" s="388"/>
      <c r="GZ14" s="388"/>
      <c r="HA14" s="388"/>
      <c r="HB14" s="388"/>
      <c r="HC14" s="388"/>
      <c r="HD14" s="388"/>
      <c r="HE14" s="388"/>
      <c r="HF14" s="388"/>
      <c r="HG14" s="388"/>
      <c r="HH14" s="388"/>
      <c r="HI14" s="388"/>
      <c r="HJ14" s="388"/>
      <c r="HK14" s="388"/>
      <c r="HL14" s="388"/>
      <c r="HM14" s="388"/>
      <c r="HN14" s="388"/>
      <c r="HO14" s="388"/>
      <c r="HP14" s="388"/>
      <c r="HQ14" s="388"/>
      <c r="HR14" s="388"/>
      <c r="HS14" s="388"/>
      <c r="HT14" s="388"/>
      <c r="HU14" s="388"/>
      <c r="HV14" s="388"/>
      <c r="HW14" s="388"/>
      <c r="HX14" s="388"/>
      <c r="HY14" s="388"/>
      <c r="HZ14" s="388"/>
      <c r="IA14" s="388"/>
      <c r="IB14" s="388"/>
      <c r="IC14" s="388"/>
      <c r="ID14" s="388"/>
      <c r="IE14" s="388"/>
      <c r="IF14" s="388"/>
      <c r="IG14" s="388"/>
      <c r="IH14" s="388"/>
      <c r="II14" s="388"/>
      <c r="IJ14" s="388"/>
      <c r="IK14" s="388"/>
      <c r="IL14" s="388"/>
      <c r="IM14" s="388"/>
      <c r="IN14" s="388"/>
      <c r="IO14" s="388"/>
      <c r="IP14" s="388"/>
      <c r="IQ14" s="388"/>
      <c r="IR14" s="388"/>
      <c r="IS14" s="388"/>
      <c r="IT14" s="388"/>
      <c r="IU14" s="388"/>
      <c r="IV14" s="388"/>
    </row>
    <row r="15" spans="1:256" ht="31.5" x14ac:dyDescent="0.25">
      <c r="A15" s="387" t="s">
        <v>336</v>
      </c>
      <c r="B15" s="386" t="s">
        <v>335</v>
      </c>
      <c r="C15" s="722" t="s">
        <v>334</v>
      </c>
      <c r="D15" s="723"/>
      <c r="E15" s="722" t="s">
        <v>333</v>
      </c>
      <c r="F15" s="723"/>
      <c r="G15" s="386" t="s">
        <v>111</v>
      </c>
      <c r="H15" s="385" t="s">
        <v>113</v>
      </c>
      <c r="I15" s="384" t="s">
        <v>332</v>
      </c>
    </row>
    <row r="16" spans="1:256" ht="16.5" thickBot="1" x14ac:dyDescent="0.3">
      <c r="A16" s="351">
        <v>1</v>
      </c>
      <c r="B16" s="383">
        <v>2</v>
      </c>
      <c r="C16" s="716">
        <v>3</v>
      </c>
      <c r="D16" s="717"/>
      <c r="E16" s="350">
        <v>4</v>
      </c>
      <c r="F16" s="350"/>
      <c r="G16" s="383">
        <v>5</v>
      </c>
      <c r="H16" s="382"/>
      <c r="I16" s="381">
        <v>6</v>
      </c>
    </row>
    <row r="17" spans="1:256" ht="53.25" hidden="1" customHeight="1" x14ac:dyDescent="0.25">
      <c r="A17" s="353">
        <v>1</v>
      </c>
      <c r="B17" s="695" t="s">
        <v>245</v>
      </c>
      <c r="C17" s="686" t="s">
        <v>244</v>
      </c>
      <c r="D17" s="687"/>
      <c r="E17" s="688"/>
      <c r="F17" s="315"/>
      <c r="G17" s="695" t="s">
        <v>331</v>
      </c>
      <c r="H17" s="695" t="s">
        <v>330</v>
      </c>
      <c r="I17" s="698">
        <f>(1363*C18*F19*F24*F25+3431*C19*F22*F28)*F21*F30*F32*F31</f>
        <v>20999.245893008076</v>
      </c>
      <c r="J17" s="380"/>
      <c r="K17" s="265"/>
      <c r="L17" s="265"/>
      <c r="M17" s="338" t="s">
        <v>329</v>
      </c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5"/>
      <c r="EL17" s="265"/>
      <c r="EM17" s="265"/>
      <c r="EN17" s="265"/>
      <c r="EO17" s="265"/>
      <c r="EP17" s="265"/>
      <c r="EQ17" s="265"/>
      <c r="ER17" s="265"/>
      <c r="ES17" s="265"/>
      <c r="ET17" s="265"/>
      <c r="EU17" s="265"/>
      <c r="EV17" s="265"/>
      <c r="EW17" s="265"/>
      <c r="EX17" s="265"/>
      <c r="EY17" s="265"/>
      <c r="EZ17" s="265"/>
      <c r="FA17" s="265"/>
      <c r="FB17" s="265"/>
      <c r="FC17" s="265"/>
      <c r="FD17" s="265"/>
      <c r="FE17" s="265"/>
      <c r="FF17" s="265"/>
      <c r="FG17" s="265"/>
      <c r="FH17" s="265"/>
      <c r="FI17" s="265"/>
      <c r="FJ17" s="265"/>
      <c r="FK17" s="265"/>
      <c r="FL17" s="265"/>
      <c r="FM17" s="265"/>
      <c r="FN17" s="265"/>
      <c r="FO17" s="265"/>
      <c r="FP17" s="265"/>
      <c r="FQ17" s="265"/>
      <c r="FR17" s="265"/>
      <c r="FS17" s="265"/>
      <c r="FT17" s="265"/>
      <c r="FU17" s="265"/>
      <c r="FV17" s="265"/>
      <c r="FW17" s="265"/>
      <c r="FX17" s="265"/>
      <c r="FY17" s="265"/>
      <c r="FZ17" s="265"/>
      <c r="GA17" s="265"/>
      <c r="GB17" s="265"/>
      <c r="GC17" s="265"/>
      <c r="GD17" s="265"/>
      <c r="GE17" s="265"/>
      <c r="GF17" s="265"/>
      <c r="GG17" s="265"/>
      <c r="GH17" s="265"/>
      <c r="GI17" s="265"/>
      <c r="GJ17" s="265"/>
      <c r="GK17" s="265"/>
      <c r="GL17" s="265"/>
      <c r="GM17" s="265"/>
      <c r="GN17" s="265"/>
      <c r="GO17" s="265"/>
      <c r="GP17" s="265"/>
      <c r="GQ17" s="265"/>
      <c r="GR17" s="265"/>
      <c r="GS17" s="265"/>
      <c r="GT17" s="265"/>
      <c r="GU17" s="265"/>
      <c r="GV17" s="265"/>
      <c r="GW17" s="265"/>
      <c r="GX17" s="265"/>
      <c r="GY17" s="265"/>
      <c r="GZ17" s="265"/>
      <c r="HA17" s="265"/>
      <c r="HB17" s="265"/>
      <c r="HC17" s="265"/>
      <c r="HD17" s="265"/>
      <c r="HE17" s="265"/>
      <c r="HF17" s="265"/>
      <c r="HG17" s="265"/>
      <c r="HH17" s="265"/>
      <c r="HI17" s="265"/>
      <c r="HJ17" s="265"/>
      <c r="HK17" s="265"/>
      <c r="HL17" s="265"/>
      <c r="HM17" s="265"/>
      <c r="HN17" s="265"/>
      <c r="HO17" s="265"/>
      <c r="HP17" s="265"/>
      <c r="HQ17" s="265"/>
      <c r="HR17" s="265"/>
      <c r="HS17" s="265"/>
      <c r="HT17" s="265"/>
      <c r="HU17" s="265"/>
      <c r="HV17" s="265"/>
      <c r="HW17" s="265"/>
      <c r="HX17" s="265"/>
      <c r="HY17" s="265"/>
      <c r="HZ17" s="265"/>
      <c r="IA17" s="265"/>
      <c r="IB17" s="265"/>
      <c r="IC17" s="265"/>
      <c r="ID17" s="265"/>
      <c r="IE17" s="265"/>
      <c r="IF17" s="265"/>
      <c r="IG17" s="265"/>
      <c r="IH17" s="265"/>
      <c r="II17" s="265"/>
      <c r="IJ17" s="265"/>
      <c r="IK17" s="265"/>
      <c r="IL17" s="265"/>
      <c r="IM17" s="265"/>
      <c r="IN17" s="265"/>
      <c r="IO17" s="265"/>
      <c r="IP17" s="265"/>
      <c r="IQ17" s="265"/>
      <c r="IR17" s="265"/>
      <c r="IS17" s="265"/>
      <c r="IT17" s="265"/>
      <c r="IU17" s="265"/>
      <c r="IV17" s="265"/>
    </row>
    <row r="18" spans="1:256" s="40" customFormat="1" ht="16.5" hidden="1" x14ac:dyDescent="0.25">
      <c r="A18" s="357"/>
      <c r="B18" s="696"/>
      <c r="C18" s="370">
        <v>1</v>
      </c>
      <c r="D18" s="311" t="s">
        <v>241</v>
      </c>
      <c r="E18" s="310"/>
      <c r="F18" s="370">
        <v>1</v>
      </c>
      <c r="G18" s="696"/>
      <c r="H18" s="696"/>
      <c r="I18" s="699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5"/>
      <c r="EL18" s="265"/>
      <c r="EM18" s="265"/>
      <c r="EN18" s="265"/>
      <c r="EO18" s="265"/>
      <c r="EP18" s="265"/>
      <c r="EQ18" s="265"/>
      <c r="ER18" s="265"/>
      <c r="ES18" s="265"/>
      <c r="ET18" s="265"/>
      <c r="EU18" s="265"/>
      <c r="EV18" s="265"/>
      <c r="EW18" s="265"/>
      <c r="EX18" s="265"/>
      <c r="EY18" s="265"/>
      <c r="EZ18" s="265"/>
      <c r="FA18" s="265"/>
      <c r="FB18" s="265"/>
      <c r="FC18" s="265"/>
      <c r="FD18" s="265"/>
      <c r="FE18" s="265"/>
      <c r="FF18" s="265"/>
      <c r="FG18" s="265"/>
      <c r="FH18" s="265"/>
      <c r="FI18" s="265"/>
      <c r="FJ18" s="265"/>
      <c r="FK18" s="265"/>
      <c r="FL18" s="265"/>
      <c r="FM18" s="265"/>
      <c r="FN18" s="265"/>
      <c r="FO18" s="265"/>
      <c r="FP18" s="265"/>
      <c r="FQ18" s="265"/>
      <c r="FR18" s="265"/>
      <c r="FS18" s="265"/>
      <c r="FT18" s="265"/>
      <c r="FU18" s="265"/>
      <c r="FV18" s="265"/>
      <c r="FW18" s="265"/>
      <c r="FX18" s="265"/>
      <c r="FY18" s="265"/>
      <c r="FZ18" s="265"/>
      <c r="GA18" s="265"/>
      <c r="GB18" s="265"/>
      <c r="GC18" s="265"/>
      <c r="GD18" s="265"/>
      <c r="GE18" s="265"/>
      <c r="GF18" s="265"/>
      <c r="GG18" s="265"/>
      <c r="GH18" s="265"/>
      <c r="GI18" s="265"/>
      <c r="GJ18" s="265"/>
      <c r="GK18" s="265"/>
      <c r="GL18" s="265"/>
      <c r="GM18" s="265"/>
      <c r="GN18" s="265"/>
      <c r="GO18" s="265"/>
      <c r="GP18" s="265"/>
      <c r="GQ18" s="265"/>
      <c r="GR18" s="265"/>
      <c r="GS18" s="265"/>
      <c r="GT18" s="265"/>
      <c r="GU18" s="265"/>
      <c r="GV18" s="265"/>
      <c r="GW18" s="265"/>
      <c r="GX18" s="265"/>
      <c r="GY18" s="265"/>
      <c r="GZ18" s="265"/>
      <c r="HA18" s="265"/>
      <c r="HB18" s="265"/>
      <c r="HC18" s="265"/>
      <c r="HD18" s="265"/>
      <c r="HE18" s="265"/>
      <c r="HF18" s="265"/>
      <c r="HG18" s="265"/>
      <c r="HH18" s="265"/>
      <c r="HI18" s="265"/>
      <c r="HJ18" s="265"/>
      <c r="HK18" s="265"/>
      <c r="HL18" s="265"/>
      <c r="HM18" s="265"/>
      <c r="HN18" s="265"/>
      <c r="HO18" s="265"/>
      <c r="HP18" s="265"/>
      <c r="HQ18" s="265"/>
      <c r="HR18" s="265"/>
      <c r="HS18" s="265"/>
      <c r="HT18" s="265"/>
      <c r="HU18" s="265"/>
      <c r="HV18" s="265"/>
      <c r="HW18" s="265"/>
      <c r="HX18" s="265"/>
      <c r="HY18" s="265"/>
      <c r="HZ18" s="265"/>
      <c r="IA18" s="265"/>
      <c r="IB18" s="265"/>
      <c r="IC18" s="265"/>
      <c r="ID18" s="265"/>
      <c r="IE18" s="265"/>
      <c r="IF18" s="265"/>
      <c r="IG18" s="265"/>
      <c r="IH18" s="265"/>
      <c r="II18" s="265"/>
      <c r="IJ18" s="265"/>
      <c r="IK18" s="265"/>
      <c r="IL18" s="265"/>
      <c r="IM18" s="265"/>
      <c r="IN18" s="265"/>
      <c r="IO18" s="265"/>
      <c r="IP18" s="265"/>
      <c r="IQ18" s="265"/>
      <c r="IR18" s="265"/>
      <c r="IS18" s="265"/>
      <c r="IT18" s="265"/>
      <c r="IU18" s="265"/>
      <c r="IV18" s="265"/>
    </row>
    <row r="19" spans="1:256" s="40" customFormat="1" ht="47.25" hidden="1" x14ac:dyDescent="0.25">
      <c r="A19" s="357"/>
      <c r="B19" s="696"/>
      <c r="C19" s="379">
        <f>11/1000</f>
        <v>1.0999999999999999E-2</v>
      </c>
      <c r="D19" s="311" t="s">
        <v>328</v>
      </c>
      <c r="E19" s="308" t="s">
        <v>327</v>
      </c>
      <c r="F19" s="378">
        <f>1-0.9*(1-C19)</f>
        <v>0.1099</v>
      </c>
      <c r="G19" s="696"/>
      <c r="H19" s="696"/>
      <c r="I19" s="699"/>
      <c r="J19" s="377" t="s">
        <v>326</v>
      </c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 t="s">
        <v>219</v>
      </c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5"/>
      <c r="EL19" s="265"/>
      <c r="EM19" s="265"/>
      <c r="EN19" s="265"/>
      <c r="EO19" s="265"/>
      <c r="EP19" s="265"/>
      <c r="EQ19" s="265"/>
      <c r="ER19" s="265"/>
      <c r="ES19" s="265"/>
      <c r="ET19" s="265"/>
      <c r="EU19" s="265"/>
      <c r="EV19" s="265"/>
      <c r="EW19" s="265"/>
      <c r="EX19" s="265"/>
      <c r="EY19" s="265"/>
      <c r="EZ19" s="265"/>
      <c r="FA19" s="265"/>
      <c r="FB19" s="265"/>
      <c r="FC19" s="265"/>
      <c r="FD19" s="265"/>
      <c r="FE19" s="265"/>
      <c r="FF19" s="265"/>
      <c r="FG19" s="265"/>
      <c r="FH19" s="265"/>
      <c r="FI19" s="265"/>
      <c r="FJ19" s="265"/>
      <c r="FK19" s="265"/>
      <c r="FL19" s="265"/>
      <c r="FM19" s="265"/>
      <c r="FN19" s="265"/>
      <c r="FO19" s="265"/>
      <c r="FP19" s="265"/>
      <c r="FQ19" s="265"/>
      <c r="FR19" s="265"/>
      <c r="FS19" s="265"/>
      <c r="FT19" s="265"/>
      <c r="FU19" s="265"/>
      <c r="FV19" s="265"/>
      <c r="FW19" s="265"/>
      <c r="FX19" s="265"/>
      <c r="FY19" s="265"/>
      <c r="FZ19" s="265"/>
      <c r="GA19" s="265"/>
      <c r="GB19" s="265"/>
      <c r="GC19" s="265"/>
      <c r="GD19" s="265"/>
      <c r="GE19" s="265"/>
      <c r="GF19" s="265"/>
      <c r="GG19" s="265"/>
      <c r="GH19" s="265"/>
      <c r="GI19" s="265"/>
      <c r="GJ19" s="265"/>
      <c r="GK19" s="265"/>
      <c r="GL19" s="265"/>
      <c r="GM19" s="265"/>
      <c r="GN19" s="265"/>
      <c r="GO19" s="265"/>
      <c r="GP19" s="265"/>
      <c r="GQ19" s="265"/>
      <c r="GR19" s="265"/>
      <c r="GS19" s="265"/>
      <c r="GT19" s="265"/>
      <c r="GU19" s="265"/>
      <c r="GV19" s="265"/>
      <c r="GW19" s="265"/>
      <c r="GX19" s="265"/>
      <c r="GY19" s="265"/>
      <c r="GZ19" s="265"/>
      <c r="HA19" s="265"/>
      <c r="HB19" s="265"/>
      <c r="HC19" s="265"/>
      <c r="HD19" s="265"/>
      <c r="HE19" s="265"/>
      <c r="HF19" s="265"/>
      <c r="HG19" s="265"/>
      <c r="HH19" s="265"/>
      <c r="HI19" s="265"/>
      <c r="HJ19" s="265"/>
      <c r="HK19" s="265"/>
      <c r="HL19" s="265"/>
      <c r="HM19" s="265"/>
      <c r="HN19" s="265"/>
      <c r="HO19" s="265"/>
      <c r="HP19" s="265"/>
      <c r="HQ19" s="265"/>
      <c r="HR19" s="265"/>
      <c r="HS19" s="265"/>
      <c r="HT19" s="265"/>
      <c r="HU19" s="265"/>
      <c r="HV19" s="265"/>
      <c r="HW19" s="265"/>
      <c r="HX19" s="265"/>
      <c r="HY19" s="265"/>
      <c r="HZ19" s="265"/>
      <c r="IA19" s="265"/>
      <c r="IB19" s="265"/>
      <c r="IC19" s="265"/>
      <c r="ID19" s="265"/>
      <c r="IE19" s="265"/>
      <c r="IF19" s="265"/>
      <c r="IG19" s="265"/>
      <c r="IH19" s="265"/>
      <c r="II19" s="265"/>
      <c r="IJ19" s="265"/>
      <c r="IK19" s="265"/>
      <c r="IL19" s="265"/>
      <c r="IM19" s="265"/>
      <c r="IN19" s="265"/>
      <c r="IO19" s="265"/>
      <c r="IP19" s="265"/>
      <c r="IQ19" s="265"/>
      <c r="IR19" s="265"/>
      <c r="IS19" s="265"/>
      <c r="IT19" s="265"/>
      <c r="IU19" s="265"/>
      <c r="IV19" s="265"/>
    </row>
    <row r="20" spans="1:256" s="40" customFormat="1" ht="16.5" hidden="1" x14ac:dyDescent="0.25">
      <c r="A20" s="357"/>
      <c r="B20" s="696"/>
      <c r="C20" s="376"/>
      <c r="D20" s="311"/>
      <c r="E20" s="330"/>
      <c r="F20" s="370"/>
      <c r="G20" s="696"/>
      <c r="H20" s="696"/>
      <c r="I20" s="699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319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5"/>
      <c r="EL20" s="265"/>
      <c r="EM20" s="265"/>
      <c r="EN20" s="265"/>
      <c r="EO20" s="265"/>
      <c r="EP20" s="265"/>
      <c r="EQ20" s="265"/>
      <c r="ER20" s="265"/>
      <c r="ES20" s="265"/>
      <c r="ET20" s="265"/>
      <c r="EU20" s="265"/>
      <c r="EV20" s="265"/>
      <c r="EW20" s="265"/>
      <c r="EX20" s="265"/>
      <c r="EY20" s="265"/>
      <c r="EZ20" s="265"/>
      <c r="FA20" s="265"/>
      <c r="FB20" s="265"/>
      <c r="FC20" s="265"/>
      <c r="FD20" s="265"/>
      <c r="FE20" s="265"/>
      <c r="FF20" s="265"/>
      <c r="FG20" s="265"/>
      <c r="FH20" s="265"/>
      <c r="FI20" s="265"/>
      <c r="FJ20" s="265"/>
      <c r="FK20" s="265"/>
      <c r="FL20" s="265"/>
      <c r="FM20" s="265"/>
      <c r="FN20" s="265"/>
      <c r="FO20" s="265"/>
      <c r="FP20" s="265"/>
      <c r="FQ20" s="265"/>
      <c r="FR20" s="265"/>
      <c r="FS20" s="265"/>
      <c r="FT20" s="265"/>
      <c r="FU20" s="265"/>
      <c r="FV20" s="265"/>
      <c r="FW20" s="265"/>
      <c r="FX20" s="265"/>
      <c r="FY20" s="265"/>
      <c r="FZ20" s="265"/>
      <c r="GA20" s="265"/>
      <c r="GB20" s="265"/>
      <c r="GC20" s="265"/>
      <c r="GD20" s="265"/>
      <c r="GE20" s="265"/>
      <c r="GF20" s="265"/>
      <c r="GG20" s="265"/>
      <c r="GH20" s="265"/>
      <c r="GI20" s="265"/>
      <c r="GJ20" s="265"/>
      <c r="GK20" s="265"/>
      <c r="GL20" s="265"/>
      <c r="GM20" s="265"/>
      <c r="GN20" s="265"/>
      <c r="GO20" s="265"/>
      <c r="GP20" s="265"/>
      <c r="GQ20" s="265"/>
      <c r="GR20" s="265"/>
      <c r="GS20" s="265"/>
      <c r="GT20" s="265"/>
      <c r="GU20" s="265"/>
      <c r="GV20" s="265"/>
      <c r="GW20" s="265"/>
      <c r="GX20" s="265"/>
      <c r="GY20" s="265"/>
      <c r="GZ20" s="265"/>
      <c r="HA20" s="265"/>
      <c r="HB20" s="265"/>
      <c r="HC20" s="265"/>
      <c r="HD20" s="265"/>
      <c r="HE20" s="265"/>
      <c r="HF20" s="265"/>
      <c r="HG20" s="265"/>
      <c r="HH20" s="265"/>
      <c r="HI20" s="265"/>
      <c r="HJ20" s="265"/>
      <c r="HK20" s="265"/>
      <c r="HL20" s="265"/>
      <c r="HM20" s="265"/>
      <c r="HN20" s="265"/>
      <c r="HO20" s="265"/>
      <c r="HP20" s="265"/>
      <c r="HQ20" s="265"/>
      <c r="HR20" s="265"/>
      <c r="HS20" s="265"/>
      <c r="HT20" s="265"/>
      <c r="HU20" s="265"/>
      <c r="HV20" s="265"/>
      <c r="HW20" s="265"/>
      <c r="HX20" s="265"/>
      <c r="HY20" s="265"/>
      <c r="HZ20" s="265"/>
      <c r="IA20" s="265"/>
      <c r="IB20" s="265"/>
      <c r="IC20" s="265"/>
      <c r="ID20" s="265"/>
      <c r="IE20" s="265"/>
      <c r="IF20" s="265"/>
      <c r="IG20" s="265"/>
      <c r="IH20" s="265"/>
      <c r="II20" s="265"/>
      <c r="IJ20" s="265"/>
      <c r="IK20" s="265"/>
      <c r="IL20" s="265"/>
      <c r="IM20" s="265"/>
      <c r="IN20" s="265"/>
      <c r="IO20" s="265"/>
      <c r="IP20" s="265"/>
      <c r="IQ20" s="265"/>
      <c r="IR20" s="265"/>
      <c r="IS20" s="265"/>
      <c r="IT20" s="265"/>
      <c r="IU20" s="265"/>
      <c r="IV20" s="265"/>
    </row>
    <row r="21" spans="1:256" s="375" customFormat="1" ht="16.5" hidden="1" x14ac:dyDescent="0.25">
      <c r="A21" s="357"/>
      <c r="B21" s="696"/>
      <c r="C21" s="370">
        <v>30</v>
      </c>
      <c r="D21" s="311" t="s">
        <v>325</v>
      </c>
      <c r="E21" s="306" t="s">
        <v>324</v>
      </c>
      <c r="F21" s="370">
        <f>1-0.01*(30-C21)</f>
        <v>1</v>
      </c>
      <c r="G21" s="696"/>
      <c r="H21" s="696"/>
      <c r="I21" s="699"/>
      <c r="J21" s="264"/>
      <c r="K21" s="264"/>
      <c r="L21" s="264"/>
      <c r="M21" s="264"/>
      <c r="N21" s="264"/>
      <c r="O21" s="264"/>
      <c r="P21" s="264"/>
      <c r="Q21" s="264"/>
      <c r="R21" s="264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5"/>
      <c r="EL21" s="265"/>
      <c r="EM21" s="265"/>
      <c r="EN21" s="265"/>
      <c r="EO21" s="265"/>
      <c r="EP21" s="265"/>
      <c r="EQ21" s="265"/>
      <c r="ER21" s="265"/>
      <c r="ES21" s="265"/>
      <c r="ET21" s="265"/>
      <c r="EU21" s="265"/>
      <c r="EV21" s="265"/>
      <c r="EW21" s="265"/>
      <c r="EX21" s="265"/>
      <c r="EY21" s="265"/>
      <c r="EZ21" s="265"/>
      <c r="FA21" s="265"/>
      <c r="FB21" s="265"/>
      <c r="FC21" s="265"/>
      <c r="FD21" s="265"/>
      <c r="FE21" s="265"/>
      <c r="FF21" s="265"/>
      <c r="FG21" s="265"/>
      <c r="FH21" s="265"/>
      <c r="FI21" s="265"/>
      <c r="FJ21" s="265"/>
      <c r="FK21" s="265"/>
      <c r="FL21" s="265"/>
      <c r="FM21" s="265"/>
      <c r="FN21" s="265"/>
      <c r="FO21" s="265"/>
      <c r="FP21" s="265"/>
      <c r="FQ21" s="265"/>
      <c r="FR21" s="265"/>
      <c r="FS21" s="265"/>
      <c r="FT21" s="265"/>
      <c r="FU21" s="265"/>
      <c r="FV21" s="265"/>
      <c r="FW21" s="265"/>
      <c r="FX21" s="265"/>
      <c r="FY21" s="265"/>
      <c r="FZ21" s="265"/>
      <c r="GA21" s="265"/>
      <c r="GB21" s="265"/>
      <c r="GC21" s="265"/>
      <c r="GD21" s="265"/>
      <c r="GE21" s="265"/>
      <c r="GF21" s="265"/>
      <c r="GG21" s="265"/>
      <c r="GH21" s="265"/>
      <c r="GI21" s="265"/>
      <c r="GJ21" s="265"/>
      <c r="GK21" s="265"/>
      <c r="GL21" s="265"/>
      <c r="GM21" s="265"/>
      <c r="GN21" s="265"/>
      <c r="GO21" s="265"/>
      <c r="GP21" s="265"/>
      <c r="GQ21" s="265"/>
      <c r="GR21" s="265"/>
      <c r="GS21" s="265"/>
      <c r="GT21" s="265"/>
      <c r="GU21" s="265"/>
      <c r="GV21" s="265"/>
      <c r="GW21" s="265"/>
      <c r="GX21" s="265"/>
      <c r="GY21" s="265"/>
      <c r="GZ21" s="265"/>
      <c r="HA21" s="265"/>
      <c r="HB21" s="265"/>
      <c r="HC21" s="265"/>
      <c r="HD21" s="265"/>
      <c r="HE21" s="265"/>
      <c r="HF21" s="265"/>
      <c r="HG21" s="265"/>
      <c r="HH21" s="265"/>
      <c r="HI21" s="265"/>
      <c r="HJ21" s="265"/>
      <c r="HK21" s="265"/>
      <c r="HL21" s="265"/>
      <c r="HM21" s="265"/>
      <c r="HN21" s="265"/>
      <c r="HO21" s="265"/>
      <c r="HP21" s="265"/>
      <c r="HQ21" s="265"/>
      <c r="HR21" s="265"/>
      <c r="HS21" s="265"/>
      <c r="HT21" s="265"/>
      <c r="HU21" s="265"/>
      <c r="HV21" s="265"/>
      <c r="HW21" s="265"/>
      <c r="HX21" s="265"/>
      <c r="HY21" s="265"/>
      <c r="HZ21" s="265"/>
      <c r="IA21" s="265"/>
      <c r="IB21" s="265"/>
      <c r="IC21" s="265"/>
      <c r="ID21" s="265"/>
      <c r="IE21" s="265"/>
      <c r="IF21" s="265"/>
      <c r="IG21" s="265"/>
      <c r="IH21" s="265"/>
      <c r="II21" s="265"/>
      <c r="IJ21" s="265"/>
      <c r="IK21" s="265"/>
      <c r="IL21" s="265"/>
      <c r="IM21" s="265"/>
      <c r="IN21" s="265"/>
      <c r="IO21" s="265"/>
      <c r="IP21" s="265"/>
      <c r="IQ21" s="265"/>
      <c r="IR21" s="265"/>
      <c r="IS21" s="265"/>
      <c r="IT21" s="265"/>
      <c r="IU21" s="265"/>
      <c r="IV21" s="265"/>
    </row>
    <row r="22" spans="1:256" s="374" customFormat="1" ht="47.25" hidden="1" x14ac:dyDescent="0.25">
      <c r="A22" s="357"/>
      <c r="B22" s="696"/>
      <c r="C22" s="370">
        <v>20</v>
      </c>
      <c r="D22" s="311" t="s">
        <v>323</v>
      </c>
      <c r="E22" s="310" t="s">
        <v>322</v>
      </c>
      <c r="F22" s="370">
        <f>1+0.01*(C22-5)</f>
        <v>1.1499999999999999</v>
      </c>
      <c r="G22" s="696"/>
      <c r="H22" s="696"/>
      <c r="I22" s="699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4"/>
      <c r="AN22" s="264"/>
      <c r="AO22" s="264"/>
      <c r="AP22" s="264"/>
      <c r="AQ22" s="264"/>
      <c r="AR22" s="264"/>
      <c r="AS22" s="264"/>
      <c r="AT22" s="264"/>
      <c r="AU22" s="264"/>
      <c r="AV22" s="264"/>
      <c r="AW22" s="264"/>
      <c r="AX22" s="264"/>
      <c r="AY22" s="264"/>
      <c r="AZ22" s="264"/>
      <c r="BA22" s="264"/>
      <c r="BB22" s="264"/>
      <c r="BC22" s="264"/>
      <c r="BD22" s="264"/>
      <c r="BE22" s="264"/>
      <c r="BF22" s="264"/>
      <c r="BG22" s="264"/>
      <c r="BH22" s="264"/>
      <c r="BI22" s="264"/>
      <c r="BJ22" s="264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4"/>
      <c r="DB22" s="264"/>
      <c r="DC22" s="264"/>
      <c r="DD22" s="264"/>
      <c r="DE22" s="264"/>
      <c r="DF22" s="264"/>
      <c r="DG22" s="264"/>
      <c r="DH22" s="264"/>
      <c r="DI22" s="264"/>
      <c r="DJ22" s="264"/>
      <c r="DK22" s="264"/>
      <c r="DL22" s="264"/>
      <c r="DM22" s="264"/>
      <c r="DN22" s="264"/>
      <c r="DO22" s="264"/>
      <c r="DP22" s="264"/>
      <c r="DQ22" s="264"/>
      <c r="DR22" s="264"/>
      <c r="DS22" s="264"/>
      <c r="DT22" s="264"/>
      <c r="DU22" s="264"/>
      <c r="DV22" s="264"/>
      <c r="DW22" s="264"/>
      <c r="DX22" s="264"/>
      <c r="DY22" s="264"/>
      <c r="DZ22" s="264"/>
      <c r="EA22" s="264"/>
      <c r="EB22" s="264"/>
      <c r="EC22" s="264"/>
      <c r="ED22" s="264"/>
      <c r="EE22" s="264"/>
      <c r="EF22" s="264"/>
      <c r="EG22" s="264"/>
      <c r="EH22" s="264"/>
      <c r="EI22" s="264"/>
      <c r="EJ22" s="264"/>
      <c r="EK22" s="264"/>
      <c r="EL22" s="264"/>
      <c r="EM22" s="264"/>
      <c r="EN22" s="264"/>
      <c r="EO22" s="264"/>
      <c r="EP22" s="264"/>
      <c r="EQ22" s="264"/>
      <c r="ER22" s="264"/>
      <c r="ES22" s="264"/>
      <c r="ET22" s="264"/>
      <c r="EU22" s="264"/>
      <c r="EV22" s="264"/>
      <c r="EW22" s="264"/>
      <c r="EX22" s="264"/>
      <c r="EY22" s="264"/>
      <c r="EZ22" s="264"/>
      <c r="FA22" s="264"/>
      <c r="FB22" s="264"/>
      <c r="FC22" s="264"/>
      <c r="FD22" s="264"/>
      <c r="FE22" s="264"/>
      <c r="FF22" s="264"/>
      <c r="FG22" s="264"/>
      <c r="FH22" s="264"/>
      <c r="FI22" s="264"/>
      <c r="FJ22" s="264"/>
      <c r="FK22" s="264"/>
      <c r="FL22" s="264"/>
      <c r="FM22" s="264"/>
      <c r="FN22" s="264"/>
      <c r="FO22" s="264"/>
      <c r="FP22" s="264"/>
      <c r="FQ22" s="264"/>
      <c r="FR22" s="264"/>
      <c r="FS22" s="264"/>
      <c r="FT22" s="264"/>
      <c r="FU22" s="264"/>
      <c r="FV22" s="264"/>
      <c r="FW22" s="264"/>
      <c r="FX22" s="264"/>
      <c r="FY22" s="264"/>
      <c r="FZ22" s="264"/>
      <c r="GA22" s="264"/>
      <c r="GB22" s="264"/>
      <c r="GC22" s="264"/>
      <c r="GD22" s="264"/>
      <c r="GE22" s="264"/>
      <c r="GF22" s="264"/>
      <c r="GG22" s="264"/>
      <c r="GH22" s="264"/>
      <c r="GI22" s="264"/>
      <c r="GJ22" s="264"/>
      <c r="GK22" s="264"/>
      <c r="GL22" s="264"/>
      <c r="GM22" s="264"/>
      <c r="GN22" s="264"/>
      <c r="GO22" s="264"/>
      <c r="GP22" s="264"/>
      <c r="GQ22" s="264"/>
      <c r="GR22" s="264"/>
      <c r="GS22" s="264"/>
      <c r="GT22" s="264"/>
      <c r="GU22" s="264"/>
      <c r="GV22" s="264"/>
      <c r="GW22" s="264"/>
      <c r="GX22" s="264"/>
      <c r="GY22" s="264"/>
      <c r="GZ22" s="264"/>
      <c r="HA22" s="264"/>
      <c r="HB22" s="264"/>
      <c r="HC22" s="264"/>
      <c r="HD22" s="264"/>
      <c r="HE22" s="264"/>
      <c r="HF22" s="264"/>
      <c r="HG22" s="264"/>
      <c r="HH22" s="264"/>
      <c r="HI22" s="264"/>
      <c r="HJ22" s="264"/>
      <c r="HK22" s="264"/>
      <c r="HL22" s="264"/>
      <c r="HM22" s="264"/>
      <c r="HN22" s="264"/>
      <c r="HO22" s="264"/>
      <c r="HP22" s="264"/>
      <c r="HQ22" s="264"/>
      <c r="HR22" s="264"/>
      <c r="HS22" s="264"/>
      <c r="HT22" s="264"/>
      <c r="HU22" s="264"/>
      <c r="HV22" s="264"/>
      <c r="HW22" s="264"/>
      <c r="HX22" s="264"/>
      <c r="HY22" s="264"/>
      <c r="HZ22" s="264"/>
      <c r="IA22" s="264"/>
      <c r="IB22" s="264"/>
      <c r="IC22" s="264"/>
      <c r="ID22" s="264"/>
      <c r="IE22" s="264"/>
      <c r="IF22" s="264"/>
      <c r="IG22" s="264"/>
      <c r="IH22" s="264"/>
      <c r="II22" s="264"/>
      <c r="IJ22" s="264"/>
      <c r="IK22" s="264"/>
      <c r="IL22" s="264"/>
      <c r="IM22" s="264"/>
      <c r="IN22" s="264"/>
      <c r="IO22" s="264"/>
      <c r="IP22" s="264"/>
      <c r="IQ22" s="264"/>
      <c r="IR22" s="264"/>
      <c r="IS22" s="264"/>
      <c r="IT22" s="264"/>
      <c r="IU22" s="264"/>
      <c r="IV22" s="264"/>
    </row>
    <row r="23" spans="1:256" s="40" customFormat="1" ht="16.5" hidden="1" x14ac:dyDescent="0.25">
      <c r="A23" s="357"/>
      <c r="B23" s="696"/>
      <c r="C23" s="370"/>
      <c r="D23" s="311"/>
      <c r="E23" s="308"/>
      <c r="F23" s="370"/>
      <c r="G23" s="696"/>
      <c r="H23" s="696"/>
      <c r="I23" s="699"/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4"/>
      <c r="AD23" s="264"/>
      <c r="AE23" s="264"/>
      <c r="AF23" s="264"/>
      <c r="AG23" s="264"/>
      <c r="AH23" s="264"/>
      <c r="AI23" s="264"/>
      <c r="AJ23" s="264"/>
      <c r="AK23" s="264"/>
      <c r="AL23" s="264"/>
      <c r="AM23" s="264"/>
      <c r="AN23" s="264"/>
      <c r="AO23" s="264"/>
      <c r="AP23" s="264"/>
      <c r="AQ23" s="264"/>
      <c r="AR23" s="264"/>
      <c r="AS23" s="264"/>
      <c r="AT23" s="264"/>
      <c r="AU23" s="264"/>
      <c r="AV23" s="264"/>
      <c r="AW23" s="264"/>
      <c r="AX23" s="264"/>
      <c r="AY23" s="264"/>
      <c r="AZ23" s="264"/>
      <c r="BA23" s="264"/>
      <c r="BB23" s="264"/>
      <c r="BC23" s="264"/>
      <c r="BD23" s="264"/>
      <c r="BE23" s="264"/>
      <c r="BF23" s="264"/>
      <c r="BG23" s="264"/>
      <c r="BH23" s="264"/>
      <c r="BI23" s="264"/>
      <c r="BJ23" s="264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4"/>
      <c r="DB23" s="264"/>
      <c r="DC23" s="264"/>
      <c r="DD23" s="264"/>
      <c r="DE23" s="264"/>
      <c r="DF23" s="264"/>
      <c r="DG23" s="264"/>
      <c r="DH23" s="264"/>
      <c r="DI23" s="264"/>
      <c r="DJ23" s="264"/>
      <c r="DK23" s="264"/>
      <c r="DL23" s="264"/>
      <c r="DM23" s="264"/>
      <c r="DN23" s="264"/>
      <c r="DO23" s="264"/>
      <c r="DP23" s="264"/>
      <c r="DQ23" s="264"/>
      <c r="DR23" s="264"/>
      <c r="DS23" s="264"/>
      <c r="DT23" s="264"/>
      <c r="DU23" s="264"/>
      <c r="DV23" s="264"/>
      <c r="DW23" s="264"/>
      <c r="DX23" s="264"/>
      <c r="DY23" s="264"/>
      <c r="DZ23" s="264"/>
      <c r="EA23" s="264"/>
      <c r="EB23" s="264"/>
      <c r="EC23" s="264"/>
      <c r="ED23" s="264"/>
      <c r="EE23" s="264"/>
      <c r="EF23" s="264"/>
      <c r="EG23" s="264"/>
      <c r="EH23" s="264"/>
      <c r="EI23" s="264"/>
      <c r="EJ23" s="264"/>
      <c r="EK23" s="264"/>
      <c r="EL23" s="264"/>
      <c r="EM23" s="264"/>
      <c r="EN23" s="264"/>
      <c r="EO23" s="264"/>
      <c r="EP23" s="264"/>
      <c r="EQ23" s="264"/>
      <c r="ER23" s="264"/>
      <c r="ES23" s="264"/>
      <c r="ET23" s="264"/>
      <c r="EU23" s="264"/>
      <c r="EV23" s="264"/>
      <c r="EW23" s="264"/>
      <c r="EX23" s="264"/>
      <c r="EY23" s="264"/>
      <c r="EZ23" s="264"/>
      <c r="FA23" s="264"/>
      <c r="FB23" s="264"/>
      <c r="FC23" s="264"/>
      <c r="FD23" s="264"/>
      <c r="FE23" s="264"/>
      <c r="FF23" s="264"/>
      <c r="FG23" s="264"/>
      <c r="FH23" s="264"/>
      <c r="FI23" s="264"/>
      <c r="FJ23" s="264"/>
      <c r="FK23" s="264"/>
      <c r="FL23" s="264"/>
      <c r="FM23" s="264"/>
      <c r="FN23" s="264"/>
      <c r="FO23" s="264"/>
      <c r="FP23" s="264"/>
      <c r="FQ23" s="264"/>
      <c r="FR23" s="264"/>
      <c r="FS23" s="264"/>
      <c r="FT23" s="264"/>
      <c r="FU23" s="264"/>
      <c r="FV23" s="264"/>
      <c r="FW23" s="264"/>
      <c r="FX23" s="264"/>
      <c r="FY23" s="264"/>
      <c r="FZ23" s="264"/>
      <c r="GA23" s="264"/>
      <c r="GB23" s="264"/>
      <c r="GC23" s="264"/>
      <c r="GD23" s="264"/>
      <c r="GE23" s="264"/>
      <c r="GF23" s="264"/>
      <c r="GG23" s="264"/>
      <c r="GH23" s="264"/>
      <c r="GI23" s="264"/>
      <c r="GJ23" s="264"/>
      <c r="GK23" s="264"/>
      <c r="GL23" s="264"/>
      <c r="GM23" s="264"/>
      <c r="GN23" s="264"/>
      <c r="GO23" s="264"/>
      <c r="GP23" s="264"/>
      <c r="GQ23" s="264"/>
      <c r="GR23" s="264"/>
      <c r="GS23" s="264"/>
      <c r="GT23" s="264"/>
      <c r="GU23" s="264"/>
      <c r="GV23" s="264"/>
      <c r="GW23" s="264"/>
      <c r="GX23" s="264"/>
      <c r="GY23" s="264"/>
      <c r="GZ23" s="264"/>
      <c r="HA23" s="264"/>
      <c r="HB23" s="264"/>
      <c r="HC23" s="264"/>
      <c r="HD23" s="264"/>
      <c r="HE23" s="264"/>
      <c r="HF23" s="264"/>
      <c r="HG23" s="264"/>
      <c r="HH23" s="264"/>
      <c r="HI23" s="264"/>
      <c r="HJ23" s="264"/>
      <c r="HK23" s="264"/>
      <c r="HL23" s="264"/>
      <c r="HM23" s="264"/>
      <c r="HN23" s="264"/>
      <c r="HO23" s="264"/>
      <c r="HP23" s="264"/>
      <c r="HQ23" s="264"/>
      <c r="HR23" s="264"/>
      <c r="HS23" s="264"/>
      <c r="HT23" s="264"/>
      <c r="HU23" s="264"/>
      <c r="HV23" s="264"/>
      <c r="HW23" s="264"/>
      <c r="HX23" s="264"/>
      <c r="HY23" s="264"/>
      <c r="HZ23" s="264"/>
      <c r="IA23" s="264"/>
      <c r="IB23" s="264"/>
      <c r="IC23" s="264"/>
      <c r="ID23" s="264"/>
      <c r="IE23" s="264"/>
      <c r="IF23" s="264"/>
      <c r="IG23" s="264"/>
      <c r="IH23" s="264"/>
      <c r="II23" s="264"/>
      <c r="IJ23" s="264"/>
      <c r="IK23" s="264"/>
      <c r="IL23" s="264"/>
      <c r="IM23" s="264"/>
      <c r="IN23" s="264"/>
      <c r="IO23" s="264"/>
      <c r="IP23" s="264"/>
      <c r="IQ23" s="264"/>
      <c r="IR23" s="264"/>
      <c r="IS23" s="264"/>
      <c r="IT23" s="264"/>
      <c r="IU23" s="264"/>
      <c r="IV23" s="264"/>
    </row>
    <row r="24" spans="1:256" s="40" customFormat="1" ht="31.5" hidden="1" x14ac:dyDescent="0.25">
      <c r="A24" s="357"/>
      <c r="B24" s="696"/>
      <c r="C24" s="370">
        <f>9*2</f>
        <v>18</v>
      </c>
      <c r="D24" s="311" t="s">
        <v>321</v>
      </c>
      <c r="E24" s="308" t="s">
        <v>320</v>
      </c>
      <c r="F24" s="370">
        <f>1+0.1*(C24-1)</f>
        <v>2.7</v>
      </c>
      <c r="G24" s="696"/>
      <c r="H24" s="696"/>
      <c r="I24" s="699"/>
      <c r="J24" s="265"/>
      <c r="K24" s="265"/>
      <c r="L24" s="265"/>
      <c r="M24" s="265"/>
      <c r="N24" s="265"/>
      <c r="O24" s="265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4"/>
      <c r="AY24" s="264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4"/>
      <c r="DB24" s="264"/>
      <c r="DC24" s="264"/>
      <c r="DD24" s="264"/>
      <c r="DE24" s="264"/>
      <c r="DF24" s="264"/>
      <c r="DG24" s="264"/>
      <c r="DH24" s="264"/>
      <c r="DI24" s="264"/>
      <c r="DJ24" s="264"/>
      <c r="DK24" s="264"/>
      <c r="DL24" s="264"/>
      <c r="DM24" s="264"/>
      <c r="DN24" s="264"/>
      <c r="DO24" s="264"/>
      <c r="DP24" s="264"/>
      <c r="DQ24" s="264"/>
      <c r="DR24" s="264"/>
      <c r="DS24" s="264"/>
      <c r="DT24" s="264"/>
      <c r="DU24" s="264"/>
      <c r="DV24" s="264"/>
      <c r="DW24" s="264"/>
      <c r="DX24" s="264"/>
      <c r="DY24" s="264"/>
      <c r="DZ24" s="264"/>
      <c r="EA24" s="264"/>
      <c r="EB24" s="264"/>
      <c r="EC24" s="264"/>
      <c r="ED24" s="264"/>
      <c r="EE24" s="264"/>
      <c r="EF24" s="264"/>
      <c r="EG24" s="264"/>
      <c r="EH24" s="264"/>
      <c r="EI24" s="264"/>
      <c r="EJ24" s="264"/>
      <c r="EK24" s="264"/>
      <c r="EL24" s="264"/>
      <c r="EM24" s="264"/>
      <c r="EN24" s="264"/>
      <c r="EO24" s="264"/>
      <c r="EP24" s="264"/>
      <c r="EQ24" s="264"/>
      <c r="ER24" s="264"/>
      <c r="ES24" s="264"/>
      <c r="ET24" s="264"/>
      <c r="EU24" s="264"/>
      <c r="EV24" s="264"/>
      <c r="EW24" s="264"/>
      <c r="EX24" s="264"/>
      <c r="EY24" s="264"/>
      <c r="EZ24" s="264"/>
      <c r="FA24" s="264"/>
      <c r="FB24" s="264"/>
      <c r="FC24" s="264"/>
      <c r="FD24" s="264"/>
      <c r="FE24" s="264"/>
      <c r="FF24" s="264"/>
      <c r="FG24" s="264"/>
      <c r="FH24" s="264"/>
      <c r="FI24" s="264"/>
      <c r="FJ24" s="264"/>
      <c r="FK24" s="264"/>
      <c r="FL24" s="264"/>
      <c r="FM24" s="264"/>
      <c r="FN24" s="264"/>
      <c r="FO24" s="264"/>
      <c r="FP24" s="264"/>
      <c r="FQ24" s="264"/>
      <c r="FR24" s="264"/>
      <c r="FS24" s="264"/>
      <c r="FT24" s="264"/>
      <c r="FU24" s="264"/>
      <c r="FV24" s="264"/>
      <c r="FW24" s="264"/>
      <c r="FX24" s="264"/>
      <c r="FY24" s="264"/>
      <c r="FZ24" s="264"/>
      <c r="GA24" s="264"/>
      <c r="GB24" s="264"/>
      <c r="GC24" s="264"/>
      <c r="GD24" s="264"/>
      <c r="GE24" s="264"/>
      <c r="GF24" s="264"/>
      <c r="GG24" s="264"/>
      <c r="GH24" s="264"/>
      <c r="GI24" s="264"/>
      <c r="GJ24" s="264"/>
      <c r="GK24" s="264"/>
      <c r="GL24" s="264"/>
      <c r="GM24" s="264"/>
      <c r="GN24" s="264"/>
      <c r="GO24" s="264"/>
      <c r="GP24" s="264"/>
      <c r="GQ24" s="264"/>
      <c r="GR24" s="264"/>
      <c r="GS24" s="264"/>
      <c r="GT24" s="264"/>
      <c r="GU24" s="264"/>
      <c r="GV24" s="264"/>
      <c r="GW24" s="264"/>
      <c r="GX24" s="264"/>
      <c r="GY24" s="264"/>
      <c r="GZ24" s="264"/>
      <c r="HA24" s="264"/>
      <c r="HB24" s="264"/>
      <c r="HC24" s="264"/>
      <c r="HD24" s="264"/>
      <c r="HE24" s="264"/>
      <c r="HF24" s="264"/>
      <c r="HG24" s="264"/>
      <c r="HH24" s="264"/>
      <c r="HI24" s="264"/>
      <c r="HJ24" s="264"/>
      <c r="HK24" s="264"/>
      <c r="HL24" s="264"/>
      <c r="HM24" s="264"/>
      <c r="HN24" s="264"/>
      <c r="HO24" s="264"/>
      <c r="HP24" s="264"/>
      <c r="HQ24" s="264"/>
      <c r="HR24" s="264"/>
      <c r="HS24" s="264"/>
      <c r="HT24" s="264"/>
      <c r="HU24" s="264"/>
      <c r="HV24" s="264"/>
      <c r="HW24" s="264"/>
      <c r="HX24" s="264"/>
      <c r="HY24" s="264"/>
      <c r="HZ24" s="264"/>
      <c r="IA24" s="264"/>
      <c r="IB24" s="264"/>
      <c r="IC24" s="264"/>
      <c r="ID24" s="264"/>
      <c r="IE24" s="264"/>
      <c r="IF24" s="264"/>
      <c r="IG24" s="264"/>
      <c r="IH24" s="264"/>
      <c r="II24" s="264"/>
      <c r="IJ24" s="264"/>
      <c r="IK24" s="264"/>
      <c r="IL24" s="264"/>
      <c r="IM24" s="264"/>
      <c r="IN24" s="264"/>
      <c r="IO24" s="264"/>
      <c r="IP24" s="264"/>
      <c r="IQ24" s="264"/>
      <c r="IR24" s="264"/>
      <c r="IS24" s="264"/>
      <c r="IT24" s="264"/>
      <c r="IU24" s="264"/>
      <c r="IV24" s="264"/>
    </row>
    <row r="25" spans="1:256" s="40" customFormat="1" ht="47.25" hidden="1" x14ac:dyDescent="0.25">
      <c r="A25" s="357"/>
      <c r="B25" s="696"/>
      <c r="C25" s="373">
        <v>1</v>
      </c>
      <c r="D25" s="311" t="s">
        <v>319</v>
      </c>
      <c r="E25" s="371" t="s">
        <v>318</v>
      </c>
      <c r="F25" s="370">
        <f>1+0.1*(C25-1)</f>
        <v>1</v>
      </c>
      <c r="G25" s="696"/>
      <c r="H25" s="696"/>
      <c r="I25" s="699"/>
      <c r="J25" s="265"/>
      <c r="K25" s="265"/>
      <c r="L25" s="265"/>
      <c r="M25" s="265"/>
      <c r="N25" s="265"/>
      <c r="O25" s="265"/>
      <c r="P25" s="265"/>
      <c r="Q25" s="265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4"/>
      <c r="AN25" s="264"/>
      <c r="AO25" s="264"/>
      <c r="AP25" s="264"/>
      <c r="AQ25" s="264"/>
      <c r="AR25" s="264"/>
      <c r="AS25" s="264"/>
      <c r="AT25" s="264"/>
      <c r="AU25" s="264"/>
      <c r="AV25" s="264"/>
      <c r="AW25" s="264"/>
      <c r="AX25" s="264"/>
      <c r="AY25" s="264"/>
      <c r="AZ25" s="264"/>
      <c r="BA25" s="264"/>
      <c r="BB25" s="264"/>
      <c r="BC25" s="264"/>
      <c r="BD25" s="264"/>
      <c r="BE25" s="264"/>
      <c r="BF25" s="264"/>
      <c r="BG25" s="264"/>
      <c r="BH25" s="264"/>
      <c r="BI25" s="264"/>
      <c r="BJ25" s="264"/>
      <c r="BK25" s="265"/>
      <c r="BL25" s="265">
        <f>(1363*1*F24*1+3431/1000*C19*F22*1*3.5)*1.47*12.728*F31</f>
        <v>75640.625080062615</v>
      </c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4"/>
      <c r="DB25" s="264"/>
      <c r="DC25" s="264"/>
      <c r="DD25" s="264"/>
      <c r="DE25" s="264"/>
      <c r="DF25" s="264"/>
      <c r="DG25" s="264"/>
      <c r="DH25" s="264"/>
      <c r="DI25" s="264"/>
      <c r="DJ25" s="264"/>
      <c r="DK25" s="264"/>
      <c r="DL25" s="264"/>
      <c r="DM25" s="264"/>
      <c r="DN25" s="264"/>
      <c r="DO25" s="264"/>
      <c r="DP25" s="264"/>
      <c r="DQ25" s="264"/>
      <c r="DR25" s="264"/>
      <c r="DS25" s="264"/>
      <c r="DT25" s="264"/>
      <c r="DU25" s="264"/>
      <c r="DV25" s="264"/>
      <c r="DW25" s="264"/>
      <c r="DX25" s="264"/>
      <c r="DY25" s="264"/>
      <c r="DZ25" s="264"/>
      <c r="EA25" s="264"/>
      <c r="EB25" s="264"/>
      <c r="EC25" s="264"/>
      <c r="ED25" s="264"/>
      <c r="EE25" s="264"/>
      <c r="EF25" s="264"/>
      <c r="EG25" s="264"/>
      <c r="EH25" s="264"/>
      <c r="EI25" s="264"/>
      <c r="EJ25" s="264"/>
      <c r="EK25" s="264"/>
      <c r="EL25" s="264"/>
      <c r="EM25" s="264"/>
      <c r="EN25" s="264"/>
      <c r="EO25" s="264"/>
      <c r="EP25" s="264"/>
      <c r="EQ25" s="264"/>
      <c r="ER25" s="264"/>
      <c r="ES25" s="264"/>
      <c r="ET25" s="264"/>
      <c r="EU25" s="264"/>
      <c r="EV25" s="264"/>
      <c r="EW25" s="264"/>
      <c r="EX25" s="264"/>
      <c r="EY25" s="264"/>
      <c r="EZ25" s="264"/>
      <c r="FA25" s="264"/>
      <c r="FB25" s="264"/>
      <c r="FC25" s="264"/>
      <c r="FD25" s="264"/>
      <c r="FE25" s="264"/>
      <c r="FF25" s="264"/>
      <c r="FG25" s="264"/>
      <c r="FH25" s="264"/>
      <c r="FI25" s="264"/>
      <c r="FJ25" s="264"/>
      <c r="FK25" s="264"/>
      <c r="FL25" s="264"/>
      <c r="FM25" s="264"/>
      <c r="FN25" s="264"/>
      <c r="FO25" s="264"/>
      <c r="FP25" s="264"/>
      <c r="FQ25" s="264"/>
      <c r="FR25" s="264"/>
      <c r="FS25" s="264"/>
      <c r="FT25" s="264"/>
      <c r="FU25" s="264"/>
      <c r="FV25" s="264"/>
      <c r="FW25" s="264"/>
      <c r="FX25" s="264"/>
      <c r="FY25" s="264"/>
      <c r="FZ25" s="264"/>
      <c r="GA25" s="264"/>
      <c r="GB25" s="264"/>
      <c r="GC25" s="264"/>
      <c r="GD25" s="264"/>
      <c r="GE25" s="264"/>
      <c r="GF25" s="264"/>
      <c r="GG25" s="264"/>
      <c r="GH25" s="264"/>
      <c r="GI25" s="264"/>
      <c r="GJ25" s="264"/>
      <c r="GK25" s="264"/>
      <c r="GL25" s="264"/>
      <c r="GM25" s="264"/>
      <c r="GN25" s="264"/>
      <c r="GO25" s="264"/>
      <c r="GP25" s="264"/>
      <c r="GQ25" s="264"/>
      <c r="GR25" s="264"/>
      <c r="GS25" s="264"/>
      <c r="GT25" s="264"/>
      <c r="GU25" s="264"/>
      <c r="GV25" s="264"/>
      <c r="GW25" s="264"/>
      <c r="GX25" s="264"/>
      <c r="GY25" s="264"/>
      <c r="GZ25" s="264"/>
      <c r="HA25" s="264"/>
      <c r="HB25" s="264"/>
      <c r="HC25" s="264"/>
      <c r="HD25" s="264"/>
      <c r="HE25" s="264"/>
      <c r="HF25" s="264"/>
      <c r="HG25" s="264"/>
      <c r="HH25" s="264"/>
      <c r="HI25" s="264"/>
      <c r="HJ25" s="264"/>
      <c r="HK25" s="264"/>
      <c r="HL25" s="264"/>
      <c r="HM25" s="264"/>
      <c r="HN25" s="264"/>
      <c r="HO25" s="264"/>
      <c r="HP25" s="264"/>
      <c r="HQ25" s="264"/>
      <c r="HR25" s="264"/>
      <c r="HS25" s="264"/>
      <c r="HT25" s="264"/>
      <c r="HU25" s="264"/>
      <c r="HV25" s="264"/>
      <c r="HW25" s="264"/>
      <c r="HX25" s="264"/>
      <c r="HY25" s="264"/>
      <c r="HZ25" s="264"/>
      <c r="IA25" s="264"/>
      <c r="IB25" s="264"/>
      <c r="IC25" s="264"/>
      <c r="ID25" s="264"/>
      <c r="IE25" s="264"/>
      <c r="IF25" s="264"/>
      <c r="IG25" s="264"/>
      <c r="IH25" s="264"/>
      <c r="II25" s="264"/>
      <c r="IJ25" s="264"/>
      <c r="IK25" s="264"/>
      <c r="IL25" s="264"/>
      <c r="IM25" s="264"/>
      <c r="IN25" s="264"/>
      <c r="IO25" s="264"/>
      <c r="IP25" s="264"/>
      <c r="IQ25" s="264"/>
      <c r="IR25" s="264"/>
      <c r="IS25" s="264"/>
      <c r="IT25" s="264"/>
      <c r="IU25" s="264"/>
      <c r="IV25" s="264"/>
    </row>
    <row r="26" spans="1:256" s="358" customFormat="1" hidden="1" x14ac:dyDescent="0.25">
      <c r="A26" s="357"/>
      <c r="B26" s="696"/>
      <c r="C26" s="370"/>
      <c r="D26" s="311"/>
      <c r="E26" s="308"/>
      <c r="F26" s="370"/>
      <c r="G26" s="696"/>
      <c r="H26" s="696"/>
      <c r="I26" s="699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4"/>
      <c r="AD26" s="264"/>
      <c r="AE26" s="264"/>
      <c r="AF26" s="264"/>
      <c r="AG26" s="264"/>
      <c r="AH26" s="264"/>
      <c r="AI26" s="264"/>
      <c r="AJ26" s="264"/>
      <c r="AK26" s="264"/>
      <c r="AL26" s="264"/>
      <c r="AM26" s="264"/>
      <c r="AN26" s="264"/>
      <c r="AO26" s="264"/>
      <c r="AP26" s="264"/>
      <c r="AQ26" s="264"/>
      <c r="AR26" s="264"/>
      <c r="AS26" s="264"/>
      <c r="AT26" s="264"/>
      <c r="AU26" s="264"/>
      <c r="AV26" s="264"/>
      <c r="AW26" s="264"/>
      <c r="AX26" s="264"/>
      <c r="AY26" s="264"/>
      <c r="AZ26" s="264"/>
      <c r="BA26" s="264"/>
      <c r="BB26" s="264"/>
      <c r="BC26" s="264"/>
      <c r="BD26" s="264"/>
      <c r="BE26" s="264"/>
      <c r="BF26" s="264"/>
      <c r="BG26" s="264"/>
      <c r="BH26" s="264"/>
      <c r="BI26" s="264"/>
      <c r="BJ26" s="264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4"/>
      <c r="DB26" s="264"/>
      <c r="DC26" s="264"/>
      <c r="DD26" s="264"/>
      <c r="DE26" s="264"/>
      <c r="DF26" s="264"/>
      <c r="DG26" s="264"/>
      <c r="DH26" s="264"/>
      <c r="DI26" s="264"/>
      <c r="DJ26" s="264"/>
      <c r="DK26" s="264"/>
      <c r="DL26" s="264"/>
      <c r="DM26" s="264"/>
      <c r="DN26" s="264"/>
      <c r="DO26" s="264"/>
      <c r="DP26" s="264"/>
      <c r="DQ26" s="264"/>
      <c r="DR26" s="264"/>
      <c r="DS26" s="264"/>
      <c r="DT26" s="264"/>
      <c r="DU26" s="264"/>
      <c r="DV26" s="264"/>
      <c r="DW26" s="264"/>
      <c r="DX26" s="264"/>
      <c r="DY26" s="264"/>
      <c r="DZ26" s="264"/>
      <c r="EA26" s="264"/>
      <c r="EB26" s="264"/>
      <c r="EC26" s="264"/>
      <c r="ED26" s="264"/>
      <c r="EE26" s="264"/>
      <c r="EF26" s="264"/>
      <c r="EG26" s="264"/>
      <c r="EH26" s="264"/>
      <c r="EI26" s="264"/>
      <c r="EJ26" s="264"/>
      <c r="EK26" s="264"/>
      <c r="EL26" s="264"/>
      <c r="EM26" s="264"/>
      <c r="EN26" s="264"/>
      <c r="EO26" s="264"/>
      <c r="EP26" s="264"/>
      <c r="EQ26" s="264"/>
      <c r="ER26" s="264"/>
      <c r="ES26" s="264"/>
      <c r="ET26" s="264"/>
      <c r="EU26" s="264"/>
      <c r="EV26" s="264"/>
      <c r="EW26" s="264"/>
      <c r="EX26" s="264"/>
      <c r="EY26" s="264"/>
      <c r="EZ26" s="264"/>
      <c r="FA26" s="264"/>
      <c r="FB26" s="264"/>
      <c r="FC26" s="264"/>
      <c r="FD26" s="264"/>
      <c r="FE26" s="264"/>
      <c r="FF26" s="264"/>
      <c r="FG26" s="264"/>
      <c r="FH26" s="264"/>
      <c r="FI26" s="264"/>
      <c r="FJ26" s="264"/>
      <c r="FK26" s="264"/>
      <c r="FL26" s="264"/>
      <c r="FM26" s="264"/>
      <c r="FN26" s="264"/>
      <c r="FO26" s="264"/>
      <c r="FP26" s="264"/>
      <c r="FQ26" s="264"/>
      <c r="FR26" s="264"/>
      <c r="FS26" s="264"/>
      <c r="FT26" s="264"/>
      <c r="FU26" s="264"/>
      <c r="FV26" s="264"/>
      <c r="FW26" s="264"/>
      <c r="FX26" s="264"/>
      <c r="FY26" s="264"/>
      <c r="FZ26" s="264"/>
      <c r="GA26" s="264"/>
      <c r="GB26" s="264"/>
      <c r="GC26" s="264"/>
      <c r="GD26" s="264"/>
      <c r="GE26" s="264"/>
      <c r="GF26" s="264"/>
      <c r="GG26" s="264"/>
      <c r="GH26" s="264"/>
      <c r="GI26" s="264"/>
      <c r="GJ26" s="264"/>
      <c r="GK26" s="264"/>
      <c r="GL26" s="264"/>
      <c r="GM26" s="264"/>
      <c r="GN26" s="264"/>
      <c r="GO26" s="264"/>
      <c r="GP26" s="264"/>
      <c r="GQ26" s="264"/>
      <c r="GR26" s="264"/>
      <c r="GS26" s="264"/>
      <c r="GT26" s="264"/>
      <c r="GU26" s="264"/>
      <c r="GV26" s="264"/>
      <c r="GW26" s="264"/>
      <c r="GX26" s="264"/>
      <c r="GY26" s="264"/>
      <c r="GZ26" s="264"/>
      <c r="HA26" s="264"/>
      <c r="HB26" s="264"/>
      <c r="HC26" s="264"/>
      <c r="HD26" s="264"/>
      <c r="HE26" s="264"/>
      <c r="HF26" s="264"/>
      <c r="HG26" s="264"/>
      <c r="HH26" s="264"/>
      <c r="HI26" s="264"/>
      <c r="HJ26" s="264"/>
      <c r="HK26" s="264"/>
      <c r="HL26" s="264"/>
      <c r="HM26" s="264"/>
      <c r="HN26" s="264"/>
      <c r="HO26" s="264"/>
      <c r="HP26" s="264"/>
      <c r="HQ26" s="264"/>
      <c r="HR26" s="264"/>
      <c r="HS26" s="264"/>
      <c r="HT26" s="264"/>
      <c r="HU26" s="264"/>
      <c r="HV26" s="264"/>
      <c r="HW26" s="264"/>
      <c r="HX26" s="264"/>
      <c r="HY26" s="264"/>
      <c r="HZ26" s="264"/>
      <c r="IA26" s="264"/>
      <c r="IB26" s="264"/>
      <c r="IC26" s="264"/>
      <c r="ID26" s="264"/>
      <c r="IE26" s="264"/>
      <c r="IF26" s="264"/>
      <c r="IG26" s="264"/>
      <c r="IH26" s="264"/>
      <c r="II26" s="264"/>
      <c r="IJ26" s="264"/>
      <c r="IK26" s="264"/>
      <c r="IL26" s="264"/>
      <c r="IM26" s="264"/>
      <c r="IN26" s="264"/>
      <c r="IO26" s="264"/>
      <c r="IP26" s="264"/>
      <c r="IQ26" s="264"/>
      <c r="IR26" s="264"/>
      <c r="IS26" s="264"/>
      <c r="IT26" s="264"/>
      <c r="IU26" s="264"/>
      <c r="IV26" s="264"/>
    </row>
    <row r="27" spans="1:256" s="372" customFormat="1" hidden="1" x14ac:dyDescent="0.25">
      <c r="A27" s="357"/>
      <c r="B27" s="696"/>
      <c r="C27" s="370"/>
      <c r="D27" s="311"/>
      <c r="E27" s="308"/>
      <c r="F27" s="370"/>
      <c r="G27" s="696"/>
      <c r="H27" s="696"/>
      <c r="I27" s="699"/>
      <c r="J27" s="265"/>
      <c r="K27" s="265"/>
      <c r="L27" s="265"/>
      <c r="M27" s="265"/>
      <c r="N27" s="265"/>
      <c r="O27" s="265"/>
      <c r="P27" s="265"/>
      <c r="Q27" s="265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4"/>
      <c r="AY27" s="264"/>
      <c r="AZ27" s="264"/>
      <c r="BA27" s="264"/>
      <c r="BB27" s="264"/>
      <c r="BC27" s="264"/>
      <c r="BD27" s="264"/>
      <c r="BE27" s="264"/>
      <c r="BF27" s="264"/>
      <c r="BG27" s="264"/>
      <c r="BH27" s="264"/>
      <c r="BI27" s="264"/>
      <c r="BJ27" s="264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4"/>
      <c r="DB27" s="264"/>
      <c r="DC27" s="264"/>
      <c r="DD27" s="264"/>
      <c r="DE27" s="264"/>
      <c r="DF27" s="264"/>
      <c r="DG27" s="264"/>
      <c r="DH27" s="264"/>
      <c r="DI27" s="264"/>
      <c r="DJ27" s="264"/>
      <c r="DK27" s="264"/>
      <c r="DL27" s="264"/>
      <c r="DM27" s="264"/>
      <c r="DN27" s="264"/>
      <c r="DO27" s="264"/>
      <c r="DP27" s="264"/>
      <c r="DQ27" s="264"/>
      <c r="DR27" s="264"/>
      <c r="DS27" s="264"/>
      <c r="DT27" s="264"/>
      <c r="DU27" s="264"/>
      <c r="DV27" s="264"/>
      <c r="DW27" s="264"/>
      <c r="DX27" s="264"/>
      <c r="DY27" s="264"/>
      <c r="DZ27" s="264"/>
      <c r="EA27" s="264"/>
      <c r="EB27" s="264"/>
      <c r="EC27" s="264"/>
      <c r="ED27" s="264"/>
      <c r="EE27" s="264"/>
      <c r="EF27" s="264"/>
      <c r="EG27" s="264"/>
      <c r="EH27" s="264"/>
      <c r="EI27" s="264"/>
      <c r="EJ27" s="264"/>
      <c r="EK27" s="264"/>
      <c r="EL27" s="264"/>
      <c r="EM27" s="264"/>
      <c r="EN27" s="264"/>
      <c r="EO27" s="264"/>
      <c r="EP27" s="264"/>
      <c r="EQ27" s="264"/>
      <c r="ER27" s="264"/>
      <c r="ES27" s="264"/>
      <c r="ET27" s="264"/>
      <c r="EU27" s="264"/>
      <c r="EV27" s="264"/>
      <c r="EW27" s="264"/>
      <c r="EX27" s="264"/>
      <c r="EY27" s="264"/>
      <c r="EZ27" s="264"/>
      <c r="FA27" s="264"/>
      <c r="FB27" s="264"/>
      <c r="FC27" s="264"/>
      <c r="FD27" s="264"/>
      <c r="FE27" s="264"/>
      <c r="FF27" s="264"/>
      <c r="FG27" s="264"/>
      <c r="FH27" s="264"/>
      <c r="FI27" s="264"/>
      <c r="FJ27" s="264"/>
      <c r="FK27" s="264"/>
      <c r="FL27" s="264"/>
      <c r="FM27" s="264"/>
      <c r="FN27" s="264"/>
      <c r="FO27" s="264"/>
      <c r="FP27" s="264"/>
      <c r="FQ27" s="264"/>
      <c r="FR27" s="264"/>
      <c r="FS27" s="264"/>
      <c r="FT27" s="264"/>
      <c r="FU27" s="264"/>
      <c r="FV27" s="264"/>
      <c r="FW27" s="264"/>
      <c r="FX27" s="264"/>
      <c r="FY27" s="264"/>
      <c r="FZ27" s="264"/>
      <c r="GA27" s="264"/>
      <c r="GB27" s="264"/>
      <c r="GC27" s="264"/>
      <c r="GD27" s="264"/>
      <c r="GE27" s="264"/>
      <c r="GF27" s="264"/>
      <c r="GG27" s="264"/>
      <c r="GH27" s="264"/>
      <c r="GI27" s="264"/>
      <c r="GJ27" s="264"/>
      <c r="GK27" s="264"/>
      <c r="GL27" s="264"/>
      <c r="GM27" s="264"/>
      <c r="GN27" s="264"/>
      <c r="GO27" s="264"/>
      <c r="GP27" s="264"/>
      <c r="GQ27" s="264"/>
      <c r="GR27" s="264"/>
      <c r="GS27" s="264"/>
      <c r="GT27" s="264"/>
      <c r="GU27" s="264"/>
      <c r="GV27" s="264"/>
      <c r="GW27" s="264"/>
      <c r="GX27" s="264"/>
      <c r="GY27" s="264"/>
      <c r="GZ27" s="264"/>
      <c r="HA27" s="264"/>
      <c r="HB27" s="264"/>
      <c r="HC27" s="264"/>
      <c r="HD27" s="264"/>
      <c r="HE27" s="264"/>
      <c r="HF27" s="264"/>
      <c r="HG27" s="264"/>
      <c r="HH27" s="264"/>
      <c r="HI27" s="264"/>
      <c r="HJ27" s="264"/>
      <c r="HK27" s="264"/>
      <c r="HL27" s="264"/>
      <c r="HM27" s="264"/>
      <c r="HN27" s="264"/>
      <c r="HO27" s="264"/>
      <c r="HP27" s="264"/>
      <c r="HQ27" s="264"/>
      <c r="HR27" s="264"/>
      <c r="HS27" s="264"/>
      <c r="HT27" s="264"/>
      <c r="HU27" s="264"/>
      <c r="HV27" s="264"/>
      <c r="HW27" s="264"/>
      <c r="HX27" s="264"/>
      <c r="HY27" s="264"/>
      <c r="HZ27" s="264"/>
      <c r="IA27" s="264"/>
      <c r="IB27" s="264"/>
      <c r="IC27" s="264"/>
      <c r="ID27" s="264"/>
      <c r="IE27" s="264"/>
      <c r="IF27" s="264"/>
      <c r="IG27" s="264"/>
      <c r="IH27" s="264"/>
      <c r="II27" s="264"/>
      <c r="IJ27" s="264"/>
      <c r="IK27" s="264"/>
      <c r="IL27" s="264"/>
      <c r="IM27" s="264"/>
      <c r="IN27" s="264"/>
      <c r="IO27" s="264"/>
      <c r="IP27" s="264"/>
      <c r="IQ27" s="264"/>
      <c r="IR27" s="264"/>
      <c r="IS27" s="264"/>
      <c r="IT27" s="264"/>
      <c r="IU27" s="264"/>
      <c r="IV27" s="264"/>
    </row>
    <row r="28" spans="1:256" s="358" customFormat="1" ht="31.5" hidden="1" x14ac:dyDescent="0.25">
      <c r="A28" s="357"/>
      <c r="B28" s="696"/>
      <c r="C28" s="308">
        <v>1</v>
      </c>
      <c r="D28" s="309" t="s">
        <v>317</v>
      </c>
      <c r="E28" s="310" t="s">
        <v>316</v>
      </c>
      <c r="F28" s="371">
        <v>11</v>
      </c>
      <c r="G28" s="696"/>
      <c r="H28" s="696"/>
      <c r="I28" s="699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4"/>
      <c r="AD28" s="264"/>
      <c r="AE28" s="264"/>
      <c r="AF28" s="264"/>
      <c r="AG28" s="264"/>
      <c r="AH28" s="264"/>
      <c r="AI28" s="264"/>
      <c r="AJ28" s="264"/>
      <c r="AK28" s="264"/>
      <c r="AL28" s="264"/>
      <c r="AM28" s="264"/>
      <c r="AN28" s="264"/>
      <c r="AO28" s="264"/>
      <c r="AP28" s="264"/>
      <c r="AQ28" s="264"/>
      <c r="AR28" s="264"/>
      <c r="AS28" s="264"/>
      <c r="AT28" s="264"/>
      <c r="AU28" s="264"/>
      <c r="AV28" s="264"/>
      <c r="AW28" s="264"/>
      <c r="AX28" s="264"/>
      <c r="AY28" s="264"/>
      <c r="AZ28" s="264"/>
      <c r="BA28" s="264"/>
      <c r="BB28" s="264"/>
      <c r="BC28" s="264"/>
      <c r="BD28" s="264"/>
      <c r="BE28" s="264"/>
      <c r="BF28" s="264"/>
      <c r="BG28" s="264"/>
      <c r="BH28" s="264"/>
      <c r="BI28" s="264"/>
      <c r="BJ28" s="264"/>
      <c r="BK28" s="369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4"/>
      <c r="DB28" s="264"/>
      <c r="DC28" s="264"/>
      <c r="DD28" s="264"/>
      <c r="DE28" s="264"/>
      <c r="DF28" s="264"/>
      <c r="DG28" s="264"/>
      <c r="DH28" s="264"/>
      <c r="DI28" s="264"/>
      <c r="DJ28" s="264"/>
      <c r="DK28" s="264"/>
      <c r="DL28" s="264"/>
      <c r="DM28" s="264"/>
      <c r="DN28" s="264"/>
      <c r="DO28" s="264"/>
      <c r="DP28" s="264"/>
      <c r="DQ28" s="264"/>
      <c r="DR28" s="264"/>
      <c r="DS28" s="264"/>
      <c r="DT28" s="264"/>
      <c r="DU28" s="264"/>
      <c r="DV28" s="264"/>
      <c r="DW28" s="264"/>
      <c r="DX28" s="264"/>
      <c r="DY28" s="264"/>
      <c r="DZ28" s="264"/>
      <c r="EA28" s="264"/>
      <c r="EB28" s="264"/>
      <c r="EC28" s="264"/>
      <c r="ED28" s="264"/>
      <c r="EE28" s="264"/>
      <c r="EF28" s="264"/>
      <c r="EG28" s="264"/>
      <c r="EH28" s="264"/>
      <c r="EI28" s="264"/>
      <c r="EJ28" s="264"/>
      <c r="EK28" s="264"/>
      <c r="EL28" s="264"/>
      <c r="EM28" s="264"/>
      <c r="EN28" s="264"/>
      <c r="EO28" s="264"/>
      <c r="EP28" s="264"/>
      <c r="EQ28" s="264"/>
      <c r="ER28" s="264"/>
      <c r="ES28" s="264"/>
      <c r="ET28" s="264"/>
      <c r="EU28" s="264"/>
      <c r="EV28" s="264"/>
      <c r="EW28" s="264"/>
      <c r="EX28" s="264"/>
      <c r="EY28" s="264"/>
      <c r="EZ28" s="264"/>
      <c r="FA28" s="264"/>
      <c r="FB28" s="264"/>
      <c r="FC28" s="264"/>
      <c r="FD28" s="264"/>
      <c r="FE28" s="264"/>
      <c r="FF28" s="264"/>
      <c r="FG28" s="264"/>
      <c r="FH28" s="264"/>
      <c r="FI28" s="264"/>
      <c r="FJ28" s="264"/>
      <c r="FK28" s="264"/>
      <c r="FL28" s="264"/>
      <c r="FM28" s="264"/>
      <c r="FN28" s="264"/>
      <c r="FO28" s="264"/>
      <c r="FP28" s="264"/>
      <c r="FQ28" s="264"/>
      <c r="FR28" s="264"/>
      <c r="FS28" s="264"/>
      <c r="FT28" s="264"/>
      <c r="FU28" s="264"/>
      <c r="FV28" s="264"/>
      <c r="FW28" s="264"/>
      <c r="FX28" s="264"/>
      <c r="FY28" s="264"/>
      <c r="FZ28" s="264"/>
      <c r="GA28" s="264"/>
      <c r="GB28" s="264"/>
      <c r="GC28" s="264"/>
      <c r="GD28" s="264"/>
      <c r="GE28" s="264"/>
      <c r="GF28" s="264"/>
      <c r="GG28" s="264"/>
      <c r="GH28" s="264"/>
      <c r="GI28" s="264"/>
      <c r="GJ28" s="264"/>
      <c r="GK28" s="264"/>
      <c r="GL28" s="264"/>
      <c r="GM28" s="264"/>
      <c r="GN28" s="264"/>
      <c r="GO28" s="264"/>
      <c r="GP28" s="264"/>
      <c r="GQ28" s="264"/>
      <c r="GR28" s="264"/>
      <c r="GS28" s="264"/>
      <c r="GT28" s="264"/>
      <c r="GU28" s="264"/>
      <c r="GV28" s="264"/>
      <c r="GW28" s="264"/>
      <c r="GX28" s="264"/>
      <c r="GY28" s="264"/>
      <c r="GZ28" s="264"/>
      <c r="HA28" s="264"/>
      <c r="HB28" s="264"/>
      <c r="HC28" s="264"/>
      <c r="HD28" s="264"/>
      <c r="HE28" s="264"/>
      <c r="HF28" s="264"/>
      <c r="HG28" s="264"/>
      <c r="HH28" s="264"/>
      <c r="HI28" s="264"/>
      <c r="HJ28" s="264"/>
      <c r="HK28" s="264"/>
      <c r="HL28" s="264"/>
      <c r="HM28" s="264"/>
      <c r="HN28" s="264"/>
      <c r="HO28" s="264"/>
      <c r="HP28" s="264"/>
      <c r="HQ28" s="264"/>
      <c r="HR28" s="264"/>
      <c r="HS28" s="264"/>
      <c r="HT28" s="264"/>
      <c r="HU28" s="264"/>
      <c r="HV28" s="264"/>
      <c r="HW28" s="264"/>
      <c r="HX28" s="264"/>
      <c r="HY28" s="264"/>
      <c r="HZ28" s="264"/>
      <c r="IA28" s="264"/>
      <c r="IB28" s="264"/>
      <c r="IC28" s="264"/>
      <c r="ID28" s="264"/>
      <c r="IE28" s="264"/>
      <c r="IF28" s="264"/>
      <c r="IG28" s="264"/>
      <c r="IH28" s="264"/>
      <c r="II28" s="264"/>
      <c r="IJ28" s="264"/>
      <c r="IK28" s="264"/>
      <c r="IL28" s="264"/>
      <c r="IM28" s="264"/>
      <c r="IN28" s="264"/>
      <c r="IO28" s="264"/>
      <c r="IP28" s="264"/>
      <c r="IQ28" s="264"/>
      <c r="IR28" s="264"/>
      <c r="IS28" s="264"/>
      <c r="IT28" s="264"/>
      <c r="IU28" s="264"/>
      <c r="IV28" s="264"/>
    </row>
    <row r="29" spans="1:256" s="361" customFormat="1" hidden="1" x14ac:dyDescent="0.25">
      <c r="A29" s="357"/>
      <c r="B29" s="696"/>
      <c r="C29" s="370"/>
      <c r="D29" s="311"/>
      <c r="E29" s="308"/>
      <c r="F29" s="370"/>
      <c r="G29" s="696"/>
      <c r="H29" s="696"/>
      <c r="I29" s="699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4"/>
      <c r="AD29" s="264"/>
      <c r="AE29" s="264"/>
      <c r="AF29" s="264"/>
      <c r="AG29" s="264"/>
      <c r="AH29" s="264"/>
      <c r="AI29" s="264"/>
      <c r="AJ29" s="264"/>
      <c r="AK29" s="264"/>
      <c r="AL29" s="264"/>
      <c r="AM29" s="264"/>
      <c r="AN29" s="264"/>
      <c r="AO29" s="264"/>
      <c r="AP29" s="264"/>
      <c r="AQ29" s="264"/>
      <c r="AR29" s="264"/>
      <c r="AS29" s="264"/>
      <c r="AT29" s="264"/>
      <c r="AU29" s="264"/>
      <c r="AV29" s="264"/>
      <c r="AW29" s="264"/>
      <c r="AX29" s="264"/>
      <c r="AY29" s="264"/>
      <c r="AZ29" s="264"/>
      <c r="BA29" s="264"/>
      <c r="BB29" s="264"/>
      <c r="BC29" s="264"/>
      <c r="BD29" s="264"/>
      <c r="BE29" s="264"/>
      <c r="BF29" s="264"/>
      <c r="BG29" s="264"/>
      <c r="BH29" s="264"/>
      <c r="BI29" s="264"/>
      <c r="BJ29" s="264"/>
      <c r="BK29" s="369" t="s">
        <v>315</v>
      </c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4"/>
      <c r="DB29" s="264"/>
      <c r="DC29" s="264"/>
      <c r="DD29" s="264"/>
      <c r="DE29" s="264"/>
      <c r="DF29" s="264"/>
      <c r="DG29" s="264"/>
      <c r="DH29" s="264"/>
      <c r="DI29" s="264"/>
      <c r="DJ29" s="264"/>
      <c r="DK29" s="264"/>
      <c r="DL29" s="264"/>
      <c r="DM29" s="264"/>
      <c r="DN29" s="264"/>
      <c r="DO29" s="264"/>
      <c r="DP29" s="264"/>
      <c r="DQ29" s="264"/>
      <c r="DR29" s="264"/>
      <c r="DS29" s="264"/>
      <c r="DT29" s="264"/>
      <c r="DU29" s="264"/>
      <c r="DV29" s="264"/>
      <c r="DW29" s="264"/>
      <c r="DX29" s="264"/>
      <c r="DY29" s="264"/>
      <c r="DZ29" s="264"/>
      <c r="EA29" s="264"/>
      <c r="EB29" s="264"/>
      <c r="EC29" s="264"/>
      <c r="ED29" s="264"/>
      <c r="EE29" s="264"/>
      <c r="EF29" s="264"/>
      <c r="EG29" s="264"/>
      <c r="EH29" s="264"/>
      <c r="EI29" s="264"/>
      <c r="EJ29" s="264"/>
      <c r="EK29" s="264"/>
      <c r="EL29" s="264"/>
      <c r="EM29" s="264"/>
      <c r="EN29" s="264"/>
      <c r="EO29" s="264"/>
      <c r="EP29" s="264"/>
      <c r="EQ29" s="264"/>
      <c r="ER29" s="264"/>
      <c r="ES29" s="264"/>
      <c r="ET29" s="264"/>
      <c r="EU29" s="264"/>
      <c r="EV29" s="264"/>
      <c r="EW29" s="264"/>
      <c r="EX29" s="264"/>
      <c r="EY29" s="264"/>
      <c r="EZ29" s="264"/>
      <c r="FA29" s="264"/>
      <c r="FB29" s="264"/>
      <c r="FC29" s="264"/>
      <c r="FD29" s="264"/>
      <c r="FE29" s="264"/>
      <c r="FF29" s="264"/>
      <c r="FG29" s="264"/>
      <c r="FH29" s="264"/>
      <c r="FI29" s="264"/>
      <c r="FJ29" s="264"/>
      <c r="FK29" s="264"/>
      <c r="FL29" s="264"/>
      <c r="FM29" s="264"/>
      <c r="FN29" s="264"/>
      <c r="FO29" s="264"/>
      <c r="FP29" s="264"/>
      <c r="FQ29" s="264"/>
      <c r="FR29" s="264"/>
      <c r="FS29" s="264"/>
      <c r="FT29" s="264"/>
      <c r="FU29" s="264"/>
      <c r="FV29" s="264"/>
      <c r="FW29" s="264"/>
      <c r="FX29" s="264"/>
      <c r="FY29" s="264"/>
      <c r="FZ29" s="264"/>
      <c r="GA29" s="264"/>
      <c r="GB29" s="264"/>
      <c r="GC29" s="264"/>
      <c r="GD29" s="264"/>
      <c r="GE29" s="264"/>
      <c r="GF29" s="264"/>
      <c r="GG29" s="264"/>
      <c r="GH29" s="264"/>
      <c r="GI29" s="264"/>
      <c r="GJ29" s="264"/>
      <c r="GK29" s="264"/>
      <c r="GL29" s="264"/>
      <c r="GM29" s="264"/>
      <c r="GN29" s="264"/>
      <c r="GO29" s="264"/>
      <c r="GP29" s="264"/>
      <c r="GQ29" s="264"/>
      <c r="GR29" s="264"/>
      <c r="GS29" s="264"/>
      <c r="GT29" s="264"/>
      <c r="GU29" s="264"/>
      <c r="GV29" s="264"/>
      <c r="GW29" s="264"/>
      <c r="GX29" s="264"/>
      <c r="GY29" s="264"/>
      <c r="GZ29" s="264"/>
      <c r="HA29" s="264"/>
      <c r="HB29" s="264"/>
      <c r="HC29" s="264"/>
      <c r="HD29" s="264"/>
      <c r="HE29" s="264"/>
      <c r="HF29" s="264"/>
      <c r="HG29" s="264"/>
      <c r="HH29" s="264"/>
      <c r="HI29" s="264"/>
      <c r="HJ29" s="264"/>
      <c r="HK29" s="264"/>
      <c r="HL29" s="264"/>
      <c r="HM29" s="264"/>
      <c r="HN29" s="264"/>
      <c r="HO29" s="264"/>
      <c r="HP29" s="264"/>
      <c r="HQ29" s="264"/>
      <c r="HR29" s="264"/>
      <c r="HS29" s="264"/>
      <c r="HT29" s="264"/>
      <c r="HU29" s="264"/>
      <c r="HV29" s="264"/>
      <c r="HW29" s="264"/>
      <c r="HX29" s="264"/>
      <c r="HY29" s="264"/>
      <c r="HZ29" s="264"/>
      <c r="IA29" s="264"/>
      <c r="IB29" s="264"/>
      <c r="IC29" s="264"/>
      <c r="ID29" s="264"/>
      <c r="IE29" s="264"/>
      <c r="IF29" s="264"/>
      <c r="IG29" s="264"/>
      <c r="IH29" s="264"/>
      <c r="II29" s="264"/>
      <c r="IJ29" s="264"/>
      <c r="IK29" s="264"/>
      <c r="IL29" s="264"/>
      <c r="IM29" s="264"/>
      <c r="IN29" s="264"/>
      <c r="IO29" s="264"/>
      <c r="IP29" s="264"/>
      <c r="IQ29" s="264"/>
      <c r="IR29" s="264"/>
      <c r="IS29" s="264"/>
      <c r="IT29" s="264"/>
      <c r="IU29" s="264"/>
      <c r="IV29" s="264"/>
    </row>
    <row r="30" spans="1:256" s="361" customFormat="1" ht="31.5" hidden="1" x14ac:dyDescent="0.25">
      <c r="A30" s="353"/>
      <c r="B30" s="696"/>
      <c r="C30" s="308">
        <v>1.47</v>
      </c>
      <c r="D30" s="309" t="s">
        <v>314</v>
      </c>
      <c r="E30" s="306" t="s">
        <v>207</v>
      </c>
      <c r="F30" s="308">
        <v>1.47</v>
      </c>
      <c r="G30" s="696"/>
      <c r="H30" s="696"/>
      <c r="I30" s="699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>
        <f>(1363*F19*F21*F24*F25+3431*0.00222*F22*F28)*F30*F31*F32</f>
        <v>11925.083558454595</v>
      </c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5"/>
      <c r="EL30" s="265"/>
      <c r="EM30" s="265"/>
      <c r="EN30" s="265"/>
      <c r="EO30" s="265"/>
      <c r="EP30" s="265"/>
      <c r="EQ30" s="265"/>
      <c r="ER30" s="265"/>
      <c r="ES30" s="265"/>
      <c r="ET30" s="265"/>
      <c r="EU30" s="265"/>
      <c r="EV30" s="265"/>
      <c r="EW30" s="265"/>
      <c r="EX30" s="265"/>
      <c r="EY30" s="265"/>
      <c r="EZ30" s="265"/>
      <c r="FA30" s="265"/>
      <c r="FB30" s="265"/>
      <c r="FC30" s="265"/>
      <c r="FD30" s="265"/>
      <c r="FE30" s="265"/>
      <c r="FF30" s="265"/>
      <c r="FG30" s="265"/>
      <c r="FH30" s="265"/>
      <c r="FI30" s="265"/>
      <c r="FJ30" s="265"/>
      <c r="FK30" s="265"/>
      <c r="FL30" s="265"/>
      <c r="FM30" s="265"/>
      <c r="FN30" s="265"/>
      <c r="FO30" s="265"/>
      <c r="FP30" s="265"/>
      <c r="FQ30" s="265"/>
      <c r="FR30" s="265"/>
      <c r="FS30" s="265"/>
      <c r="FT30" s="265"/>
      <c r="FU30" s="265"/>
      <c r="FV30" s="265"/>
      <c r="FW30" s="265"/>
      <c r="FX30" s="265"/>
      <c r="FY30" s="265"/>
      <c r="FZ30" s="265"/>
      <c r="GA30" s="265"/>
      <c r="GB30" s="265"/>
      <c r="GC30" s="265"/>
      <c r="GD30" s="265"/>
      <c r="GE30" s="265"/>
      <c r="GF30" s="265"/>
      <c r="GG30" s="265"/>
      <c r="GH30" s="265"/>
      <c r="GI30" s="265"/>
      <c r="GJ30" s="265"/>
      <c r="GK30" s="265"/>
      <c r="GL30" s="265"/>
      <c r="GM30" s="265"/>
      <c r="GN30" s="265"/>
      <c r="GO30" s="265"/>
      <c r="GP30" s="265"/>
      <c r="GQ30" s="265"/>
      <c r="GR30" s="265"/>
      <c r="GS30" s="265"/>
      <c r="GT30" s="265"/>
      <c r="GU30" s="265"/>
      <c r="GV30" s="265"/>
      <c r="GW30" s="265"/>
      <c r="GX30" s="265"/>
      <c r="GY30" s="265"/>
      <c r="GZ30" s="265"/>
      <c r="HA30" s="265"/>
      <c r="HB30" s="265"/>
      <c r="HC30" s="265"/>
      <c r="HD30" s="265"/>
      <c r="HE30" s="265"/>
      <c r="HF30" s="265"/>
      <c r="HG30" s="265"/>
      <c r="HH30" s="265"/>
      <c r="HI30" s="265"/>
      <c r="HJ30" s="265"/>
      <c r="HK30" s="265"/>
      <c r="HL30" s="265"/>
      <c r="HM30" s="265"/>
      <c r="HN30" s="265"/>
      <c r="HO30" s="265"/>
      <c r="HP30" s="265"/>
      <c r="HQ30" s="265"/>
      <c r="HR30" s="265"/>
      <c r="HS30" s="265"/>
      <c r="HT30" s="265"/>
      <c r="HU30" s="265"/>
      <c r="HV30" s="265"/>
      <c r="HW30" s="265"/>
      <c r="HX30" s="265"/>
      <c r="HY30" s="265"/>
      <c r="HZ30" s="265"/>
      <c r="IA30" s="265"/>
      <c r="IB30" s="265"/>
      <c r="IC30" s="265"/>
      <c r="ID30" s="265"/>
      <c r="IE30" s="265"/>
      <c r="IF30" s="265"/>
      <c r="IG30" s="265"/>
      <c r="IH30" s="265"/>
      <c r="II30" s="265"/>
      <c r="IJ30" s="265"/>
      <c r="IK30" s="265"/>
      <c r="IL30" s="265"/>
      <c r="IM30" s="265"/>
      <c r="IN30" s="265"/>
      <c r="IO30" s="265"/>
      <c r="IP30" s="265"/>
      <c r="IQ30" s="265"/>
      <c r="IR30" s="265"/>
      <c r="IS30" s="265"/>
      <c r="IT30" s="265"/>
      <c r="IU30" s="265"/>
      <c r="IV30" s="265"/>
    </row>
    <row r="31" spans="1:256" s="361" customFormat="1" ht="47.25" hidden="1" x14ac:dyDescent="0.25">
      <c r="A31" s="353"/>
      <c r="B31" s="696"/>
      <c r="C31" s="308"/>
      <c r="D31" s="309" t="s">
        <v>313</v>
      </c>
      <c r="E31" s="368" t="s">
        <v>312</v>
      </c>
      <c r="F31" s="368">
        <v>1.0985</v>
      </c>
      <c r="G31" s="696"/>
      <c r="H31" s="696"/>
      <c r="I31" s="699"/>
      <c r="J31" s="265"/>
      <c r="K31" s="265"/>
      <c r="L31" s="265"/>
      <c r="M31" s="265"/>
      <c r="N31" s="265"/>
      <c r="O31" s="265"/>
      <c r="P31" s="265"/>
      <c r="Q31" s="265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5"/>
      <c r="EL31" s="265"/>
      <c r="EM31" s="265"/>
      <c r="EN31" s="265"/>
      <c r="EO31" s="265"/>
      <c r="EP31" s="265"/>
      <c r="EQ31" s="265"/>
      <c r="ER31" s="265"/>
      <c r="ES31" s="265"/>
      <c r="ET31" s="265"/>
      <c r="EU31" s="265"/>
      <c r="EV31" s="265"/>
      <c r="EW31" s="265"/>
      <c r="EX31" s="265"/>
      <c r="EY31" s="265"/>
      <c r="EZ31" s="265"/>
      <c r="FA31" s="265"/>
      <c r="FB31" s="265"/>
      <c r="FC31" s="265"/>
      <c r="FD31" s="265"/>
      <c r="FE31" s="265"/>
      <c r="FF31" s="265"/>
      <c r="FG31" s="265"/>
      <c r="FH31" s="265"/>
      <c r="FI31" s="265"/>
      <c r="FJ31" s="265"/>
      <c r="FK31" s="265"/>
      <c r="FL31" s="265"/>
      <c r="FM31" s="265"/>
      <c r="FN31" s="265"/>
      <c r="FO31" s="265"/>
      <c r="FP31" s="265"/>
      <c r="FQ31" s="265"/>
      <c r="FR31" s="265"/>
      <c r="FS31" s="265"/>
      <c r="FT31" s="265"/>
      <c r="FU31" s="265"/>
      <c r="FV31" s="265"/>
      <c r="FW31" s="265"/>
      <c r="FX31" s="265"/>
      <c r="FY31" s="265"/>
      <c r="FZ31" s="265"/>
      <c r="GA31" s="265"/>
      <c r="GB31" s="265"/>
      <c r="GC31" s="265"/>
      <c r="GD31" s="265"/>
      <c r="GE31" s="265"/>
      <c r="GF31" s="265"/>
      <c r="GG31" s="265"/>
      <c r="GH31" s="265"/>
      <c r="GI31" s="265"/>
      <c r="GJ31" s="265"/>
      <c r="GK31" s="265"/>
      <c r="GL31" s="265"/>
      <c r="GM31" s="265"/>
      <c r="GN31" s="265"/>
      <c r="GO31" s="265"/>
      <c r="GP31" s="265"/>
      <c r="GQ31" s="265"/>
      <c r="GR31" s="265"/>
      <c r="GS31" s="265"/>
      <c r="GT31" s="265"/>
      <c r="GU31" s="265"/>
      <c r="GV31" s="265"/>
      <c r="GW31" s="265"/>
      <c r="GX31" s="265"/>
      <c r="GY31" s="265"/>
      <c r="GZ31" s="265"/>
      <c r="HA31" s="265"/>
      <c r="HB31" s="265"/>
      <c r="HC31" s="265"/>
      <c r="HD31" s="265"/>
      <c r="HE31" s="265"/>
      <c r="HF31" s="265"/>
      <c r="HG31" s="265"/>
      <c r="HH31" s="265"/>
      <c r="HI31" s="265"/>
      <c r="HJ31" s="265"/>
      <c r="HK31" s="265"/>
      <c r="HL31" s="265"/>
      <c r="HM31" s="265"/>
      <c r="HN31" s="265"/>
      <c r="HO31" s="265"/>
      <c r="HP31" s="265"/>
      <c r="HQ31" s="265"/>
      <c r="HR31" s="265"/>
      <c r="HS31" s="265"/>
      <c r="HT31" s="265"/>
      <c r="HU31" s="265"/>
      <c r="HV31" s="265"/>
      <c r="HW31" s="265"/>
      <c r="HX31" s="265"/>
      <c r="HY31" s="265"/>
      <c r="HZ31" s="265"/>
      <c r="IA31" s="265"/>
      <c r="IB31" s="265"/>
      <c r="IC31" s="265"/>
      <c r="ID31" s="265"/>
      <c r="IE31" s="265"/>
      <c r="IF31" s="265"/>
      <c r="IG31" s="265"/>
      <c r="IH31" s="265"/>
      <c r="II31" s="265"/>
      <c r="IJ31" s="265"/>
      <c r="IK31" s="265"/>
      <c r="IL31" s="265"/>
      <c r="IM31" s="265"/>
      <c r="IN31" s="265"/>
      <c r="IO31" s="265"/>
      <c r="IP31" s="265"/>
      <c r="IQ31" s="265"/>
      <c r="IR31" s="265"/>
      <c r="IS31" s="265"/>
      <c r="IT31" s="265"/>
      <c r="IU31" s="265"/>
      <c r="IV31" s="265"/>
    </row>
    <row r="32" spans="1:256" s="364" customFormat="1" ht="47.25" hidden="1" x14ac:dyDescent="0.25">
      <c r="A32" s="352"/>
      <c r="B32" s="697"/>
      <c r="C32" s="365">
        <f>F32</f>
        <v>14.746311</v>
      </c>
      <c r="D32" s="367" t="s">
        <v>206</v>
      </c>
      <c r="E32" s="366" t="s">
        <v>205</v>
      </c>
      <c r="F32" s="365">
        <v>14.746311</v>
      </c>
      <c r="G32" s="697"/>
      <c r="H32" s="697"/>
      <c r="I32" s="700"/>
      <c r="J32" s="264"/>
      <c r="K32" s="264"/>
      <c r="L32" s="264"/>
      <c r="M32" s="264"/>
      <c r="N32" s="264"/>
      <c r="O32" s="264"/>
      <c r="P32" s="264"/>
      <c r="Q32" s="264"/>
      <c r="R32" s="264"/>
      <c r="S32" s="264"/>
      <c r="T32" s="264"/>
      <c r="U32" s="264"/>
      <c r="V32" s="264"/>
      <c r="W32" s="264"/>
      <c r="X32" s="264"/>
      <c r="Y32" s="264"/>
      <c r="Z32" s="264"/>
      <c r="AA32" s="264"/>
      <c r="AB32" s="264"/>
      <c r="AC32" s="264"/>
      <c r="AD32" s="264"/>
      <c r="AE32" s="264"/>
      <c r="AF32" s="264"/>
      <c r="AG32" s="264"/>
      <c r="AH32" s="264"/>
      <c r="AI32" s="264"/>
      <c r="AJ32" s="264"/>
      <c r="AK32" s="264"/>
      <c r="AL32" s="264"/>
      <c r="AM32" s="264"/>
      <c r="AN32" s="264"/>
      <c r="AO32" s="264"/>
      <c r="AP32" s="264"/>
      <c r="AQ32" s="264"/>
      <c r="AR32" s="264"/>
      <c r="AS32" s="264"/>
      <c r="AT32" s="264"/>
      <c r="AU32" s="264"/>
      <c r="AV32" s="264"/>
      <c r="AW32" s="264"/>
      <c r="AX32" s="264"/>
      <c r="AY32" s="264"/>
      <c r="AZ32" s="264"/>
      <c r="BA32" s="264"/>
      <c r="BB32" s="264"/>
      <c r="BC32" s="264"/>
      <c r="BD32" s="264"/>
      <c r="BE32" s="264"/>
      <c r="BF32" s="264"/>
      <c r="BG32" s="264"/>
      <c r="BH32" s="264"/>
      <c r="BI32" s="264"/>
      <c r="BJ32" s="264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4"/>
      <c r="DB32" s="264"/>
      <c r="DC32" s="264"/>
      <c r="DD32" s="264"/>
      <c r="DE32" s="264"/>
      <c r="DF32" s="264"/>
      <c r="DG32" s="264"/>
      <c r="DH32" s="264"/>
      <c r="DI32" s="264"/>
      <c r="DJ32" s="264"/>
      <c r="DK32" s="264"/>
      <c r="DL32" s="264"/>
      <c r="DM32" s="264"/>
      <c r="DN32" s="264"/>
      <c r="DO32" s="264"/>
      <c r="DP32" s="264"/>
      <c r="DQ32" s="264"/>
      <c r="DR32" s="264"/>
      <c r="DS32" s="264"/>
      <c r="DT32" s="264"/>
      <c r="DU32" s="264"/>
      <c r="DV32" s="264"/>
      <c r="DW32" s="264"/>
      <c r="DX32" s="264"/>
      <c r="DY32" s="264"/>
      <c r="DZ32" s="264"/>
      <c r="EA32" s="264"/>
      <c r="EB32" s="264"/>
      <c r="EC32" s="264"/>
      <c r="ED32" s="264"/>
      <c r="EE32" s="264"/>
      <c r="EF32" s="264"/>
      <c r="EG32" s="264"/>
      <c r="EH32" s="264"/>
      <c r="EI32" s="264"/>
      <c r="EJ32" s="264"/>
      <c r="EK32" s="264"/>
      <c r="EL32" s="264"/>
      <c r="EM32" s="264"/>
      <c r="EN32" s="264"/>
      <c r="EO32" s="264"/>
      <c r="EP32" s="264"/>
      <c r="EQ32" s="264"/>
      <c r="ER32" s="264"/>
      <c r="ES32" s="264"/>
      <c r="ET32" s="264"/>
      <c r="EU32" s="264"/>
      <c r="EV32" s="264"/>
      <c r="EW32" s="264"/>
      <c r="EX32" s="264"/>
      <c r="EY32" s="264"/>
      <c r="EZ32" s="264"/>
      <c r="FA32" s="264"/>
      <c r="FB32" s="264"/>
      <c r="FC32" s="264"/>
      <c r="FD32" s="264"/>
      <c r="FE32" s="264"/>
      <c r="FF32" s="264"/>
      <c r="FG32" s="264"/>
      <c r="FH32" s="264"/>
      <c r="FI32" s="264"/>
      <c r="FJ32" s="264"/>
      <c r="FK32" s="264"/>
      <c r="FL32" s="264"/>
      <c r="FM32" s="264"/>
      <c r="FN32" s="264"/>
      <c r="FO32" s="264"/>
      <c r="FP32" s="264"/>
      <c r="FQ32" s="264"/>
      <c r="FR32" s="264"/>
      <c r="FS32" s="264"/>
      <c r="FT32" s="264"/>
      <c r="FU32" s="264"/>
      <c r="FV32" s="264"/>
      <c r="FW32" s="264"/>
      <c r="FX32" s="264"/>
      <c r="FY32" s="264"/>
      <c r="FZ32" s="264"/>
      <c r="GA32" s="264"/>
      <c r="GB32" s="264"/>
      <c r="GC32" s="264"/>
      <c r="GD32" s="264"/>
      <c r="GE32" s="264"/>
      <c r="GF32" s="264"/>
      <c r="GG32" s="264"/>
      <c r="GH32" s="264"/>
      <c r="GI32" s="264"/>
      <c r="GJ32" s="264"/>
      <c r="GK32" s="264"/>
      <c r="GL32" s="264"/>
      <c r="GM32" s="264"/>
      <c r="GN32" s="264"/>
      <c r="GO32" s="264"/>
      <c r="GP32" s="264"/>
      <c r="GQ32" s="264"/>
      <c r="GR32" s="264"/>
      <c r="GS32" s="264"/>
      <c r="GT32" s="264"/>
      <c r="GU32" s="264"/>
      <c r="GV32" s="264"/>
      <c r="GW32" s="264"/>
      <c r="GX32" s="264"/>
      <c r="GY32" s="264"/>
      <c r="GZ32" s="264"/>
      <c r="HA32" s="264"/>
      <c r="HB32" s="264"/>
      <c r="HC32" s="264"/>
      <c r="HD32" s="264"/>
      <c r="HE32" s="264"/>
      <c r="HF32" s="264"/>
      <c r="HG32" s="264"/>
      <c r="HH32" s="264"/>
      <c r="HI32" s="264"/>
      <c r="HJ32" s="264"/>
      <c r="HK32" s="264"/>
      <c r="HL32" s="264"/>
      <c r="HM32" s="264"/>
      <c r="HN32" s="264"/>
      <c r="HO32" s="264"/>
      <c r="HP32" s="264"/>
      <c r="HQ32" s="264"/>
      <c r="HR32" s="264"/>
      <c r="HS32" s="264"/>
      <c r="HT32" s="264"/>
      <c r="HU32" s="264"/>
      <c r="HV32" s="264"/>
      <c r="HW32" s="264"/>
      <c r="HX32" s="264"/>
      <c r="HY32" s="264"/>
      <c r="HZ32" s="264"/>
      <c r="IA32" s="264"/>
      <c r="IB32" s="264"/>
      <c r="IC32" s="264"/>
      <c r="ID32" s="264"/>
      <c r="IE32" s="264"/>
      <c r="IF32" s="264"/>
      <c r="IG32" s="264"/>
      <c r="IH32" s="264"/>
      <c r="II32" s="264"/>
      <c r="IJ32" s="264"/>
      <c r="IK32" s="264"/>
      <c r="IL32" s="264"/>
      <c r="IM32" s="264"/>
      <c r="IN32" s="264"/>
      <c r="IO32" s="264"/>
      <c r="IP32" s="264"/>
      <c r="IQ32" s="264"/>
      <c r="IR32" s="264"/>
      <c r="IS32" s="264"/>
      <c r="IT32" s="264"/>
      <c r="IU32" s="264"/>
      <c r="IV32" s="264"/>
    </row>
    <row r="33" spans="1:256" s="361" customFormat="1" ht="47.25" hidden="1" x14ac:dyDescent="0.25">
      <c r="A33" s="363">
        <v>3</v>
      </c>
      <c r="B33" s="695" t="s">
        <v>311</v>
      </c>
      <c r="C33" s="334"/>
      <c r="D33" s="362" t="s">
        <v>310</v>
      </c>
      <c r="E33" s="340" t="s">
        <v>309</v>
      </c>
      <c r="F33" s="334"/>
      <c r="G33" s="695" t="s">
        <v>308</v>
      </c>
      <c r="H33" s="333"/>
      <c r="I33" s="701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5"/>
      <c r="EL33" s="265"/>
      <c r="EM33" s="265"/>
      <c r="EN33" s="265"/>
      <c r="EO33" s="265"/>
      <c r="EP33" s="265"/>
      <c r="EQ33" s="265"/>
      <c r="ER33" s="265"/>
      <c r="ES33" s="265"/>
      <c r="ET33" s="265"/>
      <c r="EU33" s="265"/>
      <c r="EV33" s="265"/>
      <c r="EW33" s="265"/>
      <c r="EX33" s="265"/>
      <c r="EY33" s="265"/>
      <c r="EZ33" s="265"/>
      <c r="FA33" s="265"/>
      <c r="FB33" s="265"/>
      <c r="FC33" s="265"/>
      <c r="FD33" s="265"/>
      <c r="FE33" s="265"/>
      <c r="FF33" s="265"/>
      <c r="FG33" s="265"/>
      <c r="FH33" s="265"/>
      <c r="FI33" s="265"/>
      <c r="FJ33" s="265"/>
      <c r="FK33" s="265"/>
      <c r="FL33" s="265"/>
      <c r="FM33" s="265"/>
      <c r="FN33" s="265"/>
      <c r="FO33" s="265"/>
      <c r="FP33" s="265"/>
      <c r="FQ33" s="265"/>
      <c r="FR33" s="265"/>
      <c r="FS33" s="265"/>
      <c r="FT33" s="265"/>
      <c r="FU33" s="265"/>
      <c r="FV33" s="265"/>
      <c r="FW33" s="265"/>
      <c r="FX33" s="265"/>
      <c r="FY33" s="265"/>
      <c r="FZ33" s="265"/>
      <c r="GA33" s="265"/>
      <c r="GB33" s="265"/>
      <c r="GC33" s="265"/>
      <c r="GD33" s="265"/>
      <c r="GE33" s="265"/>
      <c r="GF33" s="265"/>
      <c r="GG33" s="265"/>
      <c r="GH33" s="265"/>
      <c r="GI33" s="265"/>
      <c r="GJ33" s="265"/>
      <c r="GK33" s="265"/>
      <c r="GL33" s="265"/>
      <c r="GM33" s="265"/>
      <c r="GN33" s="265"/>
      <c r="GO33" s="265"/>
      <c r="GP33" s="265"/>
      <c r="GQ33" s="265"/>
      <c r="GR33" s="265"/>
      <c r="GS33" s="265"/>
      <c r="GT33" s="265"/>
      <c r="GU33" s="265"/>
      <c r="GV33" s="265"/>
      <c r="GW33" s="265"/>
      <c r="GX33" s="265"/>
      <c r="GY33" s="265"/>
      <c r="GZ33" s="265"/>
      <c r="HA33" s="265"/>
      <c r="HB33" s="265"/>
      <c r="HC33" s="265"/>
      <c r="HD33" s="265"/>
      <c r="HE33" s="265"/>
      <c r="HF33" s="265"/>
      <c r="HG33" s="265"/>
      <c r="HH33" s="265"/>
      <c r="HI33" s="265"/>
      <c r="HJ33" s="265"/>
      <c r="HK33" s="265"/>
      <c r="HL33" s="265"/>
      <c r="HM33" s="265"/>
      <c r="HN33" s="265"/>
      <c r="HO33" s="265"/>
      <c r="HP33" s="265"/>
      <c r="HQ33" s="265"/>
      <c r="HR33" s="265"/>
      <c r="HS33" s="265"/>
      <c r="HT33" s="265"/>
      <c r="HU33" s="265"/>
      <c r="HV33" s="265"/>
      <c r="HW33" s="265"/>
      <c r="HX33" s="265"/>
      <c r="HY33" s="265"/>
      <c r="HZ33" s="265"/>
      <c r="IA33" s="265"/>
      <c r="IB33" s="265"/>
      <c r="IC33" s="265"/>
      <c r="ID33" s="265"/>
      <c r="IE33" s="265"/>
      <c r="IF33" s="265"/>
      <c r="IG33" s="265"/>
      <c r="IH33" s="265"/>
      <c r="II33" s="265"/>
      <c r="IJ33" s="265"/>
      <c r="IK33" s="265"/>
      <c r="IL33" s="265"/>
      <c r="IM33" s="265"/>
      <c r="IN33" s="265"/>
      <c r="IO33" s="265"/>
      <c r="IP33" s="265"/>
      <c r="IQ33" s="265"/>
      <c r="IR33" s="265"/>
      <c r="IS33" s="265"/>
      <c r="IT33" s="265"/>
      <c r="IU33" s="265"/>
      <c r="IV33" s="265"/>
    </row>
    <row r="34" spans="1:256" s="358" customFormat="1" ht="31.5" hidden="1" x14ac:dyDescent="0.25">
      <c r="A34" s="357"/>
      <c r="B34" s="696"/>
      <c r="C34" s="356">
        <v>1</v>
      </c>
      <c r="D34" s="331" t="s">
        <v>258</v>
      </c>
      <c r="E34" s="338" t="s">
        <v>307</v>
      </c>
      <c r="F34" s="356">
        <v>1</v>
      </c>
      <c r="G34" s="696"/>
      <c r="H34" s="326"/>
      <c r="I34" s="702"/>
      <c r="J34" s="265"/>
      <c r="K34" s="265"/>
      <c r="L34" s="265"/>
      <c r="M34" s="265"/>
      <c r="N34" s="265"/>
      <c r="O34" s="265"/>
      <c r="P34" s="265"/>
      <c r="Q34" s="265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5"/>
      <c r="EL34" s="265"/>
      <c r="EM34" s="265"/>
      <c r="EN34" s="265"/>
      <c r="EO34" s="265"/>
      <c r="EP34" s="265"/>
      <c r="EQ34" s="265"/>
      <c r="ER34" s="265"/>
      <c r="ES34" s="265"/>
      <c r="ET34" s="265"/>
      <c r="EU34" s="265"/>
      <c r="EV34" s="265"/>
      <c r="EW34" s="265"/>
      <c r="EX34" s="265"/>
      <c r="EY34" s="265"/>
      <c r="EZ34" s="265"/>
      <c r="FA34" s="265"/>
      <c r="FB34" s="265"/>
      <c r="FC34" s="265"/>
      <c r="FD34" s="265"/>
      <c r="FE34" s="265"/>
      <c r="FF34" s="265"/>
      <c r="FG34" s="265"/>
      <c r="FH34" s="265"/>
      <c r="FI34" s="265"/>
      <c r="FJ34" s="265"/>
      <c r="FK34" s="265"/>
      <c r="FL34" s="265"/>
      <c r="FM34" s="265"/>
      <c r="FN34" s="265"/>
      <c r="FO34" s="265"/>
      <c r="FP34" s="265"/>
      <c r="FQ34" s="265"/>
      <c r="FR34" s="265"/>
      <c r="FS34" s="265"/>
      <c r="FT34" s="265"/>
      <c r="FU34" s="265"/>
      <c r="FV34" s="265"/>
      <c r="FW34" s="265"/>
      <c r="FX34" s="265"/>
      <c r="FY34" s="265"/>
      <c r="FZ34" s="265"/>
      <c r="GA34" s="265"/>
      <c r="GB34" s="265"/>
      <c r="GC34" s="265"/>
      <c r="GD34" s="265"/>
      <c r="GE34" s="265"/>
      <c r="GF34" s="265"/>
      <c r="GG34" s="265"/>
      <c r="GH34" s="265"/>
      <c r="GI34" s="265"/>
      <c r="GJ34" s="265"/>
      <c r="GK34" s="265"/>
      <c r="GL34" s="265"/>
      <c r="GM34" s="265"/>
      <c r="GN34" s="265"/>
      <c r="GO34" s="265"/>
      <c r="GP34" s="265"/>
      <c r="GQ34" s="265"/>
      <c r="GR34" s="265"/>
      <c r="GS34" s="265"/>
      <c r="GT34" s="265"/>
      <c r="GU34" s="265"/>
      <c r="GV34" s="265"/>
      <c r="GW34" s="265"/>
      <c r="GX34" s="265"/>
      <c r="GY34" s="265"/>
      <c r="GZ34" s="265"/>
      <c r="HA34" s="265"/>
      <c r="HB34" s="265"/>
      <c r="HC34" s="265"/>
      <c r="HD34" s="265"/>
      <c r="HE34" s="265"/>
      <c r="HF34" s="265"/>
      <c r="HG34" s="265"/>
      <c r="HH34" s="265"/>
      <c r="HI34" s="265"/>
      <c r="HJ34" s="265"/>
      <c r="HK34" s="265"/>
      <c r="HL34" s="265"/>
      <c r="HM34" s="265"/>
      <c r="HN34" s="265"/>
      <c r="HO34" s="265"/>
      <c r="HP34" s="265"/>
      <c r="HQ34" s="265"/>
      <c r="HR34" s="265"/>
      <c r="HS34" s="265"/>
      <c r="HT34" s="265"/>
      <c r="HU34" s="265"/>
      <c r="HV34" s="265"/>
      <c r="HW34" s="265"/>
      <c r="HX34" s="265"/>
      <c r="HY34" s="265"/>
      <c r="HZ34" s="265"/>
      <c r="IA34" s="265"/>
      <c r="IB34" s="265"/>
      <c r="IC34" s="265"/>
      <c r="ID34" s="265"/>
      <c r="IE34" s="265"/>
      <c r="IF34" s="265"/>
      <c r="IG34" s="265"/>
      <c r="IH34" s="265"/>
      <c r="II34" s="265"/>
      <c r="IJ34" s="265"/>
      <c r="IK34" s="265"/>
      <c r="IL34" s="265"/>
      <c r="IM34" s="265"/>
      <c r="IN34" s="265"/>
      <c r="IO34" s="265"/>
      <c r="IP34" s="265"/>
      <c r="IQ34" s="265"/>
      <c r="IR34" s="265"/>
      <c r="IS34" s="265"/>
      <c r="IT34" s="265"/>
      <c r="IU34" s="265"/>
      <c r="IV34" s="265"/>
    </row>
    <row r="35" spans="1:256" s="360" customFormat="1" hidden="1" x14ac:dyDescent="0.25">
      <c r="A35" s="357"/>
      <c r="B35" s="696"/>
      <c r="C35" s="356">
        <v>2</v>
      </c>
      <c r="D35" s="331" t="s">
        <v>306</v>
      </c>
      <c r="E35" s="332"/>
      <c r="F35" s="356">
        <v>2</v>
      </c>
      <c r="G35" s="696"/>
      <c r="H35" s="326"/>
      <c r="I35" s="702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5"/>
      <c r="EL35" s="265"/>
      <c r="EM35" s="265"/>
      <c r="EN35" s="265"/>
      <c r="EO35" s="265"/>
      <c r="EP35" s="265"/>
      <c r="EQ35" s="265"/>
      <c r="ER35" s="265"/>
      <c r="ES35" s="265"/>
      <c r="ET35" s="265"/>
      <c r="EU35" s="265"/>
      <c r="EV35" s="265"/>
      <c r="EW35" s="265"/>
      <c r="EX35" s="265"/>
      <c r="EY35" s="265"/>
      <c r="EZ35" s="265"/>
      <c r="FA35" s="265"/>
      <c r="FB35" s="265"/>
      <c r="FC35" s="265"/>
      <c r="FD35" s="265"/>
      <c r="FE35" s="265"/>
      <c r="FF35" s="265"/>
      <c r="FG35" s="265"/>
      <c r="FH35" s="265"/>
      <c r="FI35" s="265"/>
      <c r="FJ35" s="265"/>
      <c r="FK35" s="265"/>
      <c r="FL35" s="265"/>
      <c r="FM35" s="265"/>
      <c r="FN35" s="265"/>
      <c r="FO35" s="265"/>
      <c r="FP35" s="265"/>
      <c r="FQ35" s="265"/>
      <c r="FR35" s="265"/>
      <c r="FS35" s="265"/>
      <c r="FT35" s="265"/>
      <c r="FU35" s="265"/>
      <c r="FV35" s="265"/>
      <c r="FW35" s="265"/>
      <c r="FX35" s="265"/>
      <c r="FY35" s="265"/>
      <c r="FZ35" s="265"/>
      <c r="GA35" s="265"/>
      <c r="GB35" s="265"/>
      <c r="GC35" s="265"/>
      <c r="GD35" s="265"/>
      <c r="GE35" s="265"/>
      <c r="GF35" s="265"/>
      <c r="GG35" s="265"/>
      <c r="GH35" s="265"/>
      <c r="GI35" s="265"/>
      <c r="GJ35" s="265"/>
      <c r="GK35" s="265"/>
      <c r="GL35" s="265"/>
      <c r="GM35" s="265"/>
      <c r="GN35" s="265"/>
      <c r="GO35" s="265"/>
      <c r="GP35" s="265"/>
      <c r="GQ35" s="265"/>
      <c r="GR35" s="265"/>
      <c r="GS35" s="265"/>
      <c r="GT35" s="265"/>
      <c r="GU35" s="265"/>
      <c r="GV35" s="265"/>
      <c r="GW35" s="265"/>
      <c r="GX35" s="265"/>
      <c r="GY35" s="265"/>
      <c r="GZ35" s="265"/>
      <c r="HA35" s="265"/>
      <c r="HB35" s="265"/>
      <c r="HC35" s="265"/>
      <c r="HD35" s="265"/>
      <c r="HE35" s="265"/>
      <c r="HF35" s="265"/>
      <c r="HG35" s="265"/>
      <c r="HH35" s="265"/>
      <c r="HI35" s="265"/>
      <c r="HJ35" s="265"/>
      <c r="HK35" s="265"/>
      <c r="HL35" s="265"/>
      <c r="HM35" s="265"/>
      <c r="HN35" s="265"/>
      <c r="HO35" s="265"/>
      <c r="HP35" s="265"/>
      <c r="HQ35" s="265"/>
      <c r="HR35" s="265"/>
      <c r="HS35" s="265"/>
      <c r="HT35" s="265"/>
      <c r="HU35" s="265"/>
      <c r="HV35" s="265"/>
      <c r="HW35" s="265"/>
      <c r="HX35" s="265"/>
      <c r="HY35" s="265"/>
      <c r="HZ35" s="265"/>
      <c r="IA35" s="265"/>
      <c r="IB35" s="265"/>
      <c r="IC35" s="265"/>
      <c r="ID35" s="265"/>
      <c r="IE35" s="265"/>
      <c r="IF35" s="265"/>
      <c r="IG35" s="265"/>
      <c r="IH35" s="265"/>
      <c r="II35" s="265"/>
      <c r="IJ35" s="265"/>
      <c r="IK35" s="265"/>
      <c r="IL35" s="265"/>
      <c r="IM35" s="265"/>
      <c r="IN35" s="265"/>
      <c r="IO35" s="265"/>
      <c r="IP35" s="265"/>
      <c r="IQ35" s="265"/>
      <c r="IR35" s="265"/>
      <c r="IS35" s="265"/>
      <c r="IT35" s="265"/>
      <c r="IU35" s="265"/>
      <c r="IV35" s="265"/>
    </row>
    <row r="36" spans="1:256" s="358" customFormat="1" ht="31.5" hidden="1" x14ac:dyDescent="0.25">
      <c r="A36" s="357"/>
      <c r="B36" s="696"/>
      <c r="C36" s="359">
        <v>80</v>
      </c>
      <c r="D36" s="331" t="s">
        <v>305</v>
      </c>
      <c r="E36" s="330" t="s">
        <v>304</v>
      </c>
      <c r="F36" s="359">
        <v>80</v>
      </c>
      <c r="G36" s="696"/>
      <c r="H36" s="326"/>
      <c r="I36" s="702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5"/>
      <c r="EL36" s="265"/>
      <c r="EM36" s="265"/>
      <c r="EN36" s="265"/>
      <c r="EO36" s="265"/>
      <c r="EP36" s="265"/>
      <c r="EQ36" s="265"/>
      <c r="ER36" s="265"/>
      <c r="ES36" s="265"/>
      <c r="ET36" s="265"/>
      <c r="EU36" s="265"/>
      <c r="EV36" s="265"/>
      <c r="EW36" s="265"/>
      <c r="EX36" s="265"/>
      <c r="EY36" s="265"/>
      <c r="EZ36" s="265"/>
      <c r="FA36" s="265"/>
      <c r="FB36" s="265"/>
      <c r="FC36" s="265"/>
      <c r="FD36" s="265"/>
      <c r="FE36" s="265"/>
      <c r="FF36" s="265"/>
      <c r="FG36" s="265"/>
      <c r="FH36" s="265"/>
      <c r="FI36" s="265"/>
      <c r="FJ36" s="265"/>
      <c r="FK36" s="265"/>
      <c r="FL36" s="265"/>
      <c r="FM36" s="265"/>
      <c r="FN36" s="265"/>
      <c r="FO36" s="265"/>
      <c r="FP36" s="265"/>
      <c r="FQ36" s="265"/>
      <c r="FR36" s="265"/>
      <c r="FS36" s="265"/>
      <c r="FT36" s="265"/>
      <c r="FU36" s="265"/>
      <c r="FV36" s="265"/>
      <c r="FW36" s="265"/>
      <c r="FX36" s="265"/>
      <c r="FY36" s="265"/>
      <c r="FZ36" s="265"/>
      <c r="GA36" s="265"/>
      <c r="GB36" s="265"/>
      <c r="GC36" s="265"/>
      <c r="GD36" s="265"/>
      <c r="GE36" s="265"/>
      <c r="GF36" s="265"/>
      <c r="GG36" s="265"/>
      <c r="GH36" s="265"/>
      <c r="GI36" s="265"/>
      <c r="GJ36" s="265"/>
      <c r="GK36" s="265"/>
      <c r="GL36" s="265"/>
      <c r="GM36" s="265"/>
      <c r="GN36" s="265"/>
      <c r="GO36" s="265"/>
      <c r="GP36" s="265"/>
      <c r="GQ36" s="265"/>
      <c r="GR36" s="265"/>
      <c r="GS36" s="265"/>
      <c r="GT36" s="265"/>
      <c r="GU36" s="265"/>
      <c r="GV36" s="265"/>
      <c r="GW36" s="265"/>
      <c r="GX36" s="265"/>
      <c r="GY36" s="265"/>
      <c r="GZ36" s="265"/>
      <c r="HA36" s="265"/>
      <c r="HB36" s="265"/>
      <c r="HC36" s="265"/>
      <c r="HD36" s="265"/>
      <c r="HE36" s="265"/>
      <c r="HF36" s="265"/>
      <c r="HG36" s="265"/>
      <c r="HH36" s="265"/>
      <c r="HI36" s="265"/>
      <c r="HJ36" s="265"/>
      <c r="HK36" s="265"/>
      <c r="HL36" s="265"/>
      <c r="HM36" s="265"/>
      <c r="HN36" s="265"/>
      <c r="HO36" s="265"/>
      <c r="HP36" s="265"/>
      <c r="HQ36" s="265"/>
      <c r="HR36" s="265"/>
      <c r="HS36" s="265"/>
      <c r="HT36" s="265"/>
      <c r="HU36" s="265"/>
      <c r="HV36" s="265"/>
      <c r="HW36" s="265"/>
      <c r="HX36" s="265"/>
      <c r="HY36" s="265"/>
      <c r="HZ36" s="265"/>
      <c r="IA36" s="265"/>
      <c r="IB36" s="265"/>
      <c r="IC36" s="265"/>
      <c r="ID36" s="265"/>
      <c r="IE36" s="265"/>
      <c r="IF36" s="265"/>
      <c r="IG36" s="265"/>
      <c r="IH36" s="265"/>
      <c r="II36" s="265"/>
      <c r="IJ36" s="265"/>
      <c r="IK36" s="265"/>
      <c r="IL36" s="265"/>
      <c r="IM36" s="265"/>
      <c r="IN36" s="265"/>
      <c r="IO36" s="265"/>
      <c r="IP36" s="265"/>
      <c r="IQ36" s="265"/>
      <c r="IR36" s="265"/>
      <c r="IS36" s="265"/>
      <c r="IT36" s="265"/>
      <c r="IU36" s="265"/>
      <c r="IV36" s="265"/>
    </row>
    <row r="37" spans="1:256" s="358" customFormat="1" hidden="1" x14ac:dyDescent="0.25">
      <c r="A37" s="357"/>
      <c r="B37" s="696"/>
      <c r="C37" s="356">
        <v>2</v>
      </c>
      <c r="D37" s="331" t="s">
        <v>303</v>
      </c>
      <c r="E37" s="330" t="s">
        <v>302</v>
      </c>
      <c r="F37" s="356">
        <v>2</v>
      </c>
      <c r="G37" s="696"/>
      <c r="H37" s="326"/>
      <c r="I37" s="702"/>
      <c r="J37" s="265"/>
      <c r="K37" s="265"/>
      <c r="L37" s="265"/>
      <c r="M37" s="265"/>
      <c r="N37" s="265"/>
      <c r="O37" s="265"/>
      <c r="P37" s="265"/>
      <c r="Q37" s="265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5"/>
      <c r="EL37" s="265"/>
      <c r="EM37" s="265"/>
      <c r="EN37" s="265"/>
      <c r="EO37" s="265"/>
      <c r="EP37" s="265"/>
      <c r="EQ37" s="265"/>
      <c r="ER37" s="265"/>
      <c r="ES37" s="265"/>
      <c r="ET37" s="265"/>
      <c r="EU37" s="265"/>
      <c r="EV37" s="265"/>
      <c r="EW37" s="265"/>
      <c r="EX37" s="265"/>
      <c r="EY37" s="265"/>
      <c r="EZ37" s="265"/>
      <c r="FA37" s="265"/>
      <c r="FB37" s="265"/>
      <c r="FC37" s="265"/>
      <c r="FD37" s="265"/>
      <c r="FE37" s="265"/>
      <c r="FF37" s="265"/>
      <c r="FG37" s="265"/>
      <c r="FH37" s="265"/>
      <c r="FI37" s="265"/>
      <c r="FJ37" s="265"/>
      <c r="FK37" s="265"/>
      <c r="FL37" s="265"/>
      <c r="FM37" s="265"/>
      <c r="FN37" s="265"/>
      <c r="FO37" s="265"/>
      <c r="FP37" s="265"/>
      <c r="FQ37" s="265"/>
      <c r="FR37" s="265"/>
      <c r="FS37" s="265"/>
      <c r="FT37" s="265"/>
      <c r="FU37" s="265"/>
      <c r="FV37" s="265"/>
      <c r="FW37" s="265"/>
      <c r="FX37" s="265"/>
      <c r="FY37" s="265"/>
      <c r="FZ37" s="265"/>
      <c r="GA37" s="265"/>
      <c r="GB37" s="265"/>
      <c r="GC37" s="265"/>
      <c r="GD37" s="265"/>
      <c r="GE37" s="265"/>
      <c r="GF37" s="265"/>
      <c r="GG37" s="265"/>
      <c r="GH37" s="265"/>
      <c r="GI37" s="265"/>
      <c r="GJ37" s="265"/>
      <c r="GK37" s="265"/>
      <c r="GL37" s="265"/>
      <c r="GM37" s="265"/>
      <c r="GN37" s="265"/>
      <c r="GO37" s="265"/>
      <c r="GP37" s="265"/>
      <c r="GQ37" s="265"/>
      <c r="GR37" s="265"/>
      <c r="GS37" s="265"/>
      <c r="GT37" s="265"/>
      <c r="GU37" s="265"/>
      <c r="GV37" s="265"/>
      <c r="GW37" s="265"/>
      <c r="GX37" s="265"/>
      <c r="GY37" s="265"/>
      <c r="GZ37" s="265"/>
      <c r="HA37" s="265"/>
      <c r="HB37" s="265"/>
      <c r="HC37" s="265"/>
      <c r="HD37" s="265"/>
      <c r="HE37" s="265"/>
      <c r="HF37" s="265"/>
      <c r="HG37" s="265"/>
      <c r="HH37" s="265"/>
      <c r="HI37" s="265"/>
      <c r="HJ37" s="265"/>
      <c r="HK37" s="265"/>
      <c r="HL37" s="265"/>
      <c r="HM37" s="265"/>
      <c r="HN37" s="265"/>
      <c r="HO37" s="265"/>
      <c r="HP37" s="265"/>
      <c r="HQ37" s="265"/>
      <c r="HR37" s="265"/>
      <c r="HS37" s="265"/>
      <c r="HT37" s="265"/>
      <c r="HU37" s="265"/>
      <c r="HV37" s="265"/>
      <c r="HW37" s="265"/>
      <c r="HX37" s="265"/>
      <c r="HY37" s="265"/>
      <c r="HZ37" s="265"/>
      <c r="IA37" s="265"/>
      <c r="IB37" s="265"/>
      <c r="IC37" s="265"/>
      <c r="ID37" s="265"/>
      <c r="IE37" s="265"/>
      <c r="IF37" s="265"/>
      <c r="IG37" s="265"/>
      <c r="IH37" s="265"/>
      <c r="II37" s="265"/>
      <c r="IJ37" s="265"/>
      <c r="IK37" s="265"/>
      <c r="IL37" s="265"/>
      <c r="IM37" s="265"/>
      <c r="IN37" s="265"/>
      <c r="IO37" s="265"/>
      <c r="IP37" s="265"/>
      <c r="IQ37" s="265"/>
      <c r="IR37" s="265"/>
      <c r="IS37" s="265"/>
      <c r="IT37" s="265"/>
      <c r="IU37" s="265"/>
      <c r="IV37" s="265"/>
    </row>
    <row r="38" spans="1:256" s="355" customFormat="1" hidden="1" x14ac:dyDescent="0.25">
      <c r="A38" s="357"/>
      <c r="B38" s="696"/>
      <c r="C38" s="356">
        <v>1</v>
      </c>
      <c r="D38" s="331" t="s">
        <v>301</v>
      </c>
      <c r="E38" s="327" t="s">
        <v>300</v>
      </c>
      <c r="F38" s="356">
        <v>1</v>
      </c>
      <c r="G38" s="696"/>
      <c r="H38" s="326"/>
      <c r="I38" s="702"/>
      <c r="J38" s="265"/>
      <c r="K38" s="265"/>
      <c r="L38" s="265"/>
      <c r="M38" s="265"/>
      <c r="N38" s="265"/>
      <c r="O38" s="265"/>
      <c r="P38" s="265"/>
      <c r="Q38" s="265"/>
      <c r="R38" s="265"/>
      <c r="S38" s="265"/>
      <c r="T38" s="265"/>
      <c r="U38" s="265"/>
      <c r="V38" s="265"/>
      <c r="W38" s="265"/>
      <c r="X38" s="265"/>
      <c r="Y38" s="265"/>
      <c r="Z38" s="265"/>
      <c r="AA38" s="265"/>
      <c r="AB38" s="265"/>
      <c r="AC38" s="264"/>
      <c r="AD38" s="264"/>
      <c r="AE38" s="264"/>
      <c r="AF38" s="264"/>
      <c r="AG38" s="264"/>
      <c r="AH38" s="264"/>
      <c r="AI38" s="264"/>
      <c r="AJ38" s="264"/>
      <c r="AK38" s="264"/>
      <c r="AL38" s="264"/>
      <c r="AM38" s="264"/>
      <c r="AN38" s="264"/>
      <c r="AO38" s="264"/>
      <c r="AP38" s="264"/>
      <c r="AQ38" s="264"/>
      <c r="AR38" s="264"/>
      <c r="AS38" s="264"/>
      <c r="AT38" s="264"/>
      <c r="AU38" s="264"/>
      <c r="AV38" s="264"/>
      <c r="AW38" s="264"/>
      <c r="AX38" s="264"/>
      <c r="AY38" s="264"/>
      <c r="AZ38" s="264"/>
      <c r="BA38" s="264"/>
      <c r="BB38" s="264"/>
      <c r="BC38" s="264"/>
      <c r="BD38" s="264"/>
      <c r="BE38" s="264"/>
      <c r="BF38" s="264"/>
      <c r="BG38" s="264"/>
      <c r="BH38" s="264"/>
      <c r="BI38" s="264"/>
      <c r="BJ38" s="264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4"/>
      <c r="DB38" s="264"/>
      <c r="DC38" s="264"/>
      <c r="DD38" s="264"/>
      <c r="DE38" s="264"/>
      <c r="DF38" s="264"/>
      <c r="DG38" s="264"/>
      <c r="DH38" s="264"/>
      <c r="DI38" s="264"/>
      <c r="DJ38" s="264"/>
      <c r="DK38" s="264"/>
      <c r="DL38" s="264"/>
      <c r="DM38" s="264"/>
      <c r="DN38" s="264"/>
      <c r="DO38" s="264"/>
      <c r="DP38" s="264"/>
      <c r="DQ38" s="264"/>
      <c r="DR38" s="264"/>
      <c r="DS38" s="264"/>
      <c r="DT38" s="264"/>
      <c r="DU38" s="264"/>
      <c r="DV38" s="264"/>
      <c r="DW38" s="264"/>
      <c r="DX38" s="264"/>
      <c r="DY38" s="264"/>
      <c r="DZ38" s="264"/>
      <c r="EA38" s="264"/>
      <c r="EB38" s="264"/>
      <c r="EC38" s="264"/>
      <c r="ED38" s="264"/>
      <c r="EE38" s="264"/>
      <c r="EF38" s="264"/>
      <c r="EG38" s="264"/>
      <c r="EH38" s="264"/>
      <c r="EI38" s="264"/>
      <c r="EJ38" s="264"/>
      <c r="EK38" s="264"/>
      <c r="EL38" s="264"/>
      <c r="EM38" s="264"/>
      <c r="EN38" s="264"/>
      <c r="EO38" s="264"/>
      <c r="EP38" s="264"/>
      <c r="EQ38" s="264"/>
      <c r="ER38" s="264"/>
      <c r="ES38" s="264"/>
      <c r="ET38" s="264"/>
      <c r="EU38" s="264"/>
      <c r="EV38" s="264"/>
      <c r="EW38" s="264"/>
      <c r="EX38" s="264"/>
      <c r="EY38" s="264"/>
      <c r="EZ38" s="264"/>
      <c r="FA38" s="264"/>
      <c r="FB38" s="264"/>
      <c r="FC38" s="264"/>
      <c r="FD38" s="264"/>
      <c r="FE38" s="264"/>
      <c r="FF38" s="264"/>
      <c r="FG38" s="264"/>
      <c r="FH38" s="264"/>
      <c r="FI38" s="264"/>
      <c r="FJ38" s="264"/>
      <c r="FK38" s="264"/>
      <c r="FL38" s="264"/>
      <c r="FM38" s="264"/>
      <c r="FN38" s="264"/>
      <c r="FO38" s="264"/>
      <c r="FP38" s="264"/>
      <c r="FQ38" s="264"/>
      <c r="FR38" s="264"/>
      <c r="FS38" s="264"/>
      <c r="FT38" s="264"/>
      <c r="FU38" s="264"/>
      <c r="FV38" s="264"/>
      <c r="FW38" s="264"/>
      <c r="FX38" s="264"/>
      <c r="FY38" s="264"/>
      <c r="FZ38" s="264"/>
      <c r="GA38" s="264"/>
      <c r="GB38" s="264"/>
      <c r="GC38" s="264"/>
      <c r="GD38" s="264"/>
      <c r="GE38" s="264"/>
      <c r="GF38" s="264"/>
      <c r="GG38" s="264"/>
      <c r="GH38" s="264"/>
      <c r="GI38" s="264"/>
      <c r="GJ38" s="264"/>
      <c r="GK38" s="264"/>
      <c r="GL38" s="264"/>
      <c r="GM38" s="264"/>
      <c r="GN38" s="264"/>
      <c r="GO38" s="264"/>
      <c r="GP38" s="264"/>
      <c r="GQ38" s="264"/>
      <c r="GR38" s="264"/>
      <c r="GS38" s="264"/>
      <c r="GT38" s="264"/>
      <c r="GU38" s="264"/>
      <c r="GV38" s="264"/>
      <c r="GW38" s="264"/>
      <c r="GX38" s="264"/>
      <c r="GY38" s="264"/>
      <c r="GZ38" s="264"/>
      <c r="HA38" s="264"/>
      <c r="HB38" s="264"/>
      <c r="HC38" s="264"/>
      <c r="HD38" s="264"/>
      <c r="HE38" s="264"/>
      <c r="HF38" s="264"/>
      <c r="HG38" s="264"/>
      <c r="HH38" s="264"/>
      <c r="HI38" s="264"/>
      <c r="HJ38" s="264"/>
      <c r="HK38" s="264"/>
      <c r="HL38" s="264"/>
      <c r="HM38" s="264"/>
      <c r="HN38" s="264"/>
      <c r="HO38" s="264"/>
      <c r="HP38" s="264"/>
      <c r="HQ38" s="264"/>
      <c r="HR38" s="264"/>
      <c r="HS38" s="264"/>
      <c r="HT38" s="264"/>
      <c r="HU38" s="264"/>
      <c r="HV38" s="264"/>
      <c r="HW38" s="264"/>
      <c r="HX38" s="264"/>
      <c r="HY38" s="264"/>
      <c r="HZ38" s="264"/>
      <c r="IA38" s="264"/>
      <c r="IB38" s="264"/>
      <c r="IC38" s="264"/>
      <c r="ID38" s="264"/>
      <c r="IE38" s="264"/>
      <c r="IF38" s="264"/>
      <c r="IG38" s="264"/>
      <c r="IH38" s="264"/>
      <c r="II38" s="264"/>
      <c r="IJ38" s="264"/>
      <c r="IK38" s="264"/>
      <c r="IL38" s="264"/>
      <c r="IM38" s="264"/>
      <c r="IN38" s="264"/>
      <c r="IO38" s="264"/>
      <c r="IP38" s="264"/>
      <c r="IQ38" s="264"/>
      <c r="IR38" s="264"/>
      <c r="IS38" s="264"/>
      <c r="IT38" s="264"/>
      <c r="IU38" s="264"/>
      <c r="IV38" s="264"/>
    </row>
    <row r="39" spans="1:256" ht="47.25" hidden="1" x14ac:dyDescent="0.25">
      <c r="A39" s="353"/>
      <c r="B39" s="696"/>
      <c r="C39" s="327">
        <v>1</v>
      </c>
      <c r="D39" s="329" t="s">
        <v>299</v>
      </c>
      <c r="E39" s="330" t="s">
        <v>298</v>
      </c>
      <c r="F39" s="327">
        <v>1</v>
      </c>
      <c r="G39" s="696"/>
      <c r="H39" s="326"/>
      <c r="I39" s="702"/>
      <c r="J39" s="265"/>
      <c r="K39" s="265"/>
      <c r="L39" s="265"/>
      <c r="M39" s="265"/>
      <c r="N39" s="265"/>
      <c r="O39" s="265"/>
      <c r="P39" s="265"/>
      <c r="Q39" s="265"/>
      <c r="R39" s="265"/>
      <c r="S39" s="265"/>
      <c r="T39" s="265"/>
      <c r="U39" s="265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5"/>
      <c r="EL39" s="265"/>
      <c r="EM39" s="265"/>
      <c r="EN39" s="265"/>
      <c r="EO39" s="265"/>
      <c r="EP39" s="265"/>
      <c r="EQ39" s="265"/>
      <c r="ER39" s="265"/>
      <c r="ES39" s="265"/>
      <c r="ET39" s="265"/>
      <c r="EU39" s="265"/>
      <c r="EV39" s="265"/>
      <c r="EW39" s="265"/>
      <c r="EX39" s="265"/>
      <c r="EY39" s="265"/>
      <c r="EZ39" s="265"/>
      <c r="FA39" s="265"/>
      <c r="FB39" s="265"/>
      <c r="FC39" s="265"/>
      <c r="FD39" s="265"/>
      <c r="FE39" s="265"/>
      <c r="FF39" s="265"/>
      <c r="FG39" s="265"/>
      <c r="FH39" s="265"/>
      <c r="FI39" s="265"/>
      <c r="FJ39" s="265"/>
      <c r="FK39" s="265"/>
      <c r="FL39" s="265"/>
      <c r="FM39" s="265"/>
      <c r="FN39" s="265"/>
      <c r="FO39" s="265"/>
      <c r="FP39" s="265"/>
      <c r="FQ39" s="265"/>
      <c r="FR39" s="265"/>
      <c r="FS39" s="265"/>
      <c r="FT39" s="265"/>
      <c r="FU39" s="265"/>
      <c r="FV39" s="265"/>
      <c r="FW39" s="265"/>
      <c r="FX39" s="265"/>
      <c r="FY39" s="265"/>
      <c r="FZ39" s="265"/>
      <c r="GA39" s="265"/>
      <c r="GB39" s="265"/>
      <c r="GC39" s="265"/>
      <c r="GD39" s="265"/>
      <c r="GE39" s="265"/>
      <c r="GF39" s="265"/>
      <c r="GG39" s="265"/>
      <c r="GH39" s="265"/>
      <c r="GI39" s="265"/>
      <c r="GJ39" s="265"/>
      <c r="GK39" s="265"/>
      <c r="GL39" s="265"/>
      <c r="GM39" s="265"/>
      <c r="GN39" s="265"/>
      <c r="GO39" s="265"/>
      <c r="GP39" s="265"/>
      <c r="GQ39" s="265"/>
      <c r="GR39" s="265"/>
      <c r="GS39" s="265"/>
      <c r="GT39" s="265"/>
      <c r="GU39" s="265"/>
      <c r="GV39" s="265"/>
      <c r="GW39" s="265"/>
      <c r="GX39" s="265"/>
      <c r="GY39" s="265"/>
      <c r="GZ39" s="265"/>
      <c r="HA39" s="265"/>
      <c r="HB39" s="265"/>
      <c r="HC39" s="265"/>
      <c r="HD39" s="265"/>
      <c r="HE39" s="265"/>
      <c r="HF39" s="265"/>
      <c r="HG39" s="265"/>
      <c r="HH39" s="265"/>
      <c r="HI39" s="265"/>
      <c r="HJ39" s="265"/>
      <c r="HK39" s="265"/>
      <c r="HL39" s="265"/>
      <c r="HM39" s="265"/>
      <c r="HN39" s="265"/>
      <c r="HO39" s="265"/>
      <c r="HP39" s="265"/>
      <c r="HQ39" s="265"/>
      <c r="HR39" s="265"/>
      <c r="HS39" s="265"/>
      <c r="HT39" s="265"/>
      <c r="HU39" s="265"/>
      <c r="HV39" s="265"/>
      <c r="HW39" s="265"/>
      <c r="HX39" s="265"/>
      <c r="HY39" s="265"/>
      <c r="HZ39" s="265"/>
      <c r="IA39" s="265"/>
      <c r="IB39" s="265"/>
      <c r="IC39" s="265"/>
      <c r="ID39" s="265"/>
      <c r="IE39" s="265"/>
      <c r="IF39" s="265"/>
      <c r="IG39" s="265"/>
      <c r="IH39" s="265"/>
      <c r="II39" s="265"/>
      <c r="IJ39" s="265"/>
      <c r="IK39" s="265"/>
      <c r="IL39" s="265"/>
      <c r="IM39" s="265"/>
      <c r="IN39" s="265"/>
      <c r="IO39" s="265"/>
      <c r="IP39" s="265"/>
      <c r="IQ39" s="265"/>
      <c r="IR39" s="265"/>
      <c r="IS39" s="265"/>
      <c r="IT39" s="265"/>
      <c r="IU39" s="265"/>
      <c r="IV39" s="265"/>
    </row>
    <row r="40" spans="1:256" ht="47.25" hidden="1" x14ac:dyDescent="0.25">
      <c r="A40" s="353"/>
      <c r="B40" s="696"/>
      <c r="C40" s="327">
        <v>0.9</v>
      </c>
      <c r="D40" s="329" t="s">
        <v>297</v>
      </c>
      <c r="E40" s="330" t="s">
        <v>296</v>
      </c>
      <c r="F40" s="327">
        <v>0.9</v>
      </c>
      <c r="G40" s="696"/>
      <c r="H40" s="326"/>
      <c r="I40" s="702"/>
      <c r="J40" s="265"/>
      <c r="K40" s="265"/>
      <c r="L40" s="265"/>
      <c r="M40" s="265"/>
      <c r="N40" s="265"/>
      <c r="O40" s="265"/>
      <c r="P40" s="265"/>
      <c r="Q40" s="265"/>
      <c r="R40" s="265"/>
      <c r="S40" s="265"/>
      <c r="T40" s="265"/>
      <c r="U40" s="265"/>
      <c r="V40" s="265"/>
      <c r="W40" s="265"/>
      <c r="X40" s="265"/>
      <c r="Y40" s="265"/>
      <c r="Z40" s="265"/>
      <c r="AA40" s="265"/>
      <c r="AB40" s="265"/>
      <c r="AC40" s="354"/>
      <c r="AD40" s="354"/>
      <c r="AE40" s="354"/>
      <c r="AF40" s="354"/>
      <c r="AG40" s="354"/>
      <c r="AH40" s="354"/>
      <c r="AI40" s="354"/>
      <c r="AJ40" s="354"/>
      <c r="AK40" s="354"/>
      <c r="AL40" s="354"/>
      <c r="AM40" s="354"/>
      <c r="AN40" s="354"/>
      <c r="AO40" s="354"/>
      <c r="AP40" s="354"/>
      <c r="AQ40" s="354"/>
      <c r="AR40" s="354"/>
      <c r="AS40" s="354"/>
      <c r="AT40" s="354"/>
      <c r="AU40" s="354"/>
      <c r="AV40" s="354"/>
      <c r="AW40" s="354"/>
      <c r="AX40" s="354"/>
      <c r="AY40" s="354"/>
      <c r="AZ40" s="354"/>
      <c r="BA40" s="354"/>
      <c r="BB40" s="354"/>
      <c r="BC40" s="354"/>
      <c r="BD40" s="354"/>
      <c r="BE40" s="354"/>
      <c r="BF40" s="354"/>
      <c r="BG40" s="354"/>
      <c r="BH40" s="354"/>
      <c r="BI40" s="354"/>
      <c r="BJ40" s="354"/>
      <c r="DA40" s="354"/>
      <c r="DB40" s="354"/>
      <c r="DC40" s="354"/>
      <c r="DD40" s="354"/>
      <c r="DE40" s="354"/>
      <c r="DF40" s="354"/>
      <c r="DG40" s="354"/>
      <c r="DH40" s="354"/>
      <c r="DI40" s="354"/>
      <c r="DJ40" s="354"/>
      <c r="DK40" s="354"/>
      <c r="DL40" s="354"/>
      <c r="DM40" s="354"/>
      <c r="DN40" s="354"/>
      <c r="DO40" s="354"/>
      <c r="DP40" s="354"/>
      <c r="DQ40" s="354"/>
      <c r="DR40" s="354"/>
      <c r="DS40" s="354"/>
      <c r="DT40" s="354"/>
      <c r="DU40" s="354"/>
      <c r="DV40" s="354"/>
      <c r="DW40" s="354"/>
      <c r="DX40" s="354"/>
      <c r="DY40" s="354"/>
      <c r="DZ40" s="354"/>
      <c r="EA40" s="354"/>
      <c r="EB40" s="354"/>
      <c r="EC40" s="354"/>
      <c r="ED40" s="354"/>
      <c r="EE40" s="354"/>
      <c r="EF40" s="354"/>
      <c r="EG40" s="354"/>
      <c r="EH40" s="354"/>
      <c r="EI40" s="354"/>
      <c r="EJ40" s="354"/>
      <c r="EK40" s="354"/>
      <c r="EL40" s="354"/>
      <c r="EM40" s="354"/>
      <c r="EN40" s="354"/>
      <c r="EO40" s="354"/>
      <c r="EP40" s="354"/>
      <c r="EQ40" s="354"/>
      <c r="ER40" s="354"/>
      <c r="ES40" s="354"/>
      <c r="ET40" s="354"/>
      <c r="EU40" s="354"/>
      <c r="EV40" s="354"/>
      <c r="EW40" s="354"/>
      <c r="EX40" s="354"/>
      <c r="EY40" s="354"/>
      <c r="EZ40" s="354"/>
      <c r="FA40" s="354"/>
      <c r="FB40" s="354"/>
      <c r="FC40" s="354"/>
      <c r="FD40" s="354"/>
      <c r="FE40" s="354"/>
      <c r="FF40" s="354"/>
      <c r="FG40" s="354"/>
      <c r="FH40" s="354"/>
      <c r="FI40" s="354"/>
      <c r="FJ40" s="354"/>
      <c r="FK40" s="354"/>
      <c r="FL40" s="354"/>
      <c r="FM40" s="354"/>
      <c r="FN40" s="354"/>
      <c r="FO40" s="354"/>
      <c r="FP40" s="354"/>
      <c r="FQ40" s="354"/>
      <c r="FR40" s="354"/>
      <c r="FS40" s="354"/>
      <c r="FT40" s="354"/>
      <c r="FU40" s="354"/>
      <c r="FV40" s="354"/>
      <c r="FW40" s="354"/>
      <c r="FX40" s="354"/>
      <c r="FY40" s="354"/>
      <c r="FZ40" s="354"/>
      <c r="GA40" s="354"/>
      <c r="GB40" s="354"/>
      <c r="GC40" s="354"/>
      <c r="GD40" s="354"/>
      <c r="GE40" s="354"/>
      <c r="GF40" s="354"/>
      <c r="GG40" s="354"/>
      <c r="GH40" s="354"/>
      <c r="GI40" s="354"/>
      <c r="GJ40" s="354"/>
      <c r="GK40" s="354"/>
      <c r="GL40" s="354"/>
      <c r="GM40" s="354"/>
      <c r="GN40" s="354"/>
      <c r="GO40" s="354"/>
      <c r="GP40" s="354"/>
      <c r="GQ40" s="354"/>
      <c r="GR40" s="354"/>
      <c r="GS40" s="354"/>
      <c r="GT40" s="354"/>
      <c r="GU40" s="354"/>
      <c r="GV40" s="354"/>
      <c r="GW40" s="354"/>
      <c r="GX40" s="354"/>
      <c r="GY40" s="354"/>
      <c r="GZ40" s="354"/>
      <c r="HA40" s="354"/>
      <c r="HB40" s="354"/>
      <c r="HC40" s="354"/>
      <c r="HD40" s="354"/>
      <c r="HE40" s="354"/>
      <c r="HF40" s="354"/>
      <c r="HG40" s="354"/>
      <c r="HH40" s="354"/>
      <c r="HI40" s="354"/>
      <c r="HJ40" s="354"/>
      <c r="HK40" s="354"/>
      <c r="HL40" s="354"/>
      <c r="HM40" s="354"/>
      <c r="HN40" s="354"/>
      <c r="HO40" s="354"/>
      <c r="HP40" s="354"/>
      <c r="HQ40" s="354"/>
      <c r="HR40" s="354"/>
      <c r="HS40" s="354"/>
      <c r="HT40" s="354"/>
      <c r="HU40" s="354"/>
      <c r="HV40" s="354"/>
      <c r="HW40" s="354"/>
      <c r="HX40" s="354"/>
      <c r="HY40" s="354"/>
      <c r="HZ40" s="354"/>
      <c r="IA40" s="354"/>
      <c r="IB40" s="354"/>
      <c r="IC40" s="354"/>
      <c r="ID40" s="354"/>
      <c r="IE40" s="354"/>
      <c r="IF40" s="354"/>
      <c r="IG40" s="354"/>
      <c r="IH40" s="354"/>
      <c r="II40" s="354"/>
      <c r="IJ40" s="354"/>
      <c r="IK40" s="354"/>
      <c r="IL40" s="354"/>
      <c r="IM40" s="354"/>
      <c r="IN40" s="354"/>
      <c r="IO40" s="354"/>
      <c r="IP40" s="354"/>
      <c r="IQ40" s="354"/>
      <c r="IR40" s="354"/>
      <c r="IS40" s="354"/>
      <c r="IT40" s="354"/>
      <c r="IU40" s="354"/>
      <c r="IV40" s="354"/>
    </row>
    <row r="41" spans="1:256" ht="31.5" hidden="1" x14ac:dyDescent="0.25">
      <c r="A41" s="353"/>
      <c r="B41" s="696"/>
      <c r="C41" s="327">
        <v>1.24</v>
      </c>
      <c r="D41" s="329" t="s">
        <v>247</v>
      </c>
      <c r="E41" s="328" t="s">
        <v>207</v>
      </c>
      <c r="F41" s="327">
        <v>1.24</v>
      </c>
      <c r="G41" s="696"/>
      <c r="H41" s="326"/>
      <c r="I41" s="702"/>
      <c r="J41" s="265"/>
      <c r="K41" s="265"/>
      <c r="L41" s="265"/>
      <c r="M41" s="265"/>
      <c r="N41" s="265"/>
      <c r="O41" s="265"/>
      <c r="P41" s="265"/>
      <c r="Q41" s="265"/>
      <c r="R41" s="265"/>
      <c r="S41" s="265"/>
      <c r="T41" s="265"/>
      <c r="U41" s="265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5"/>
      <c r="EL41" s="265"/>
      <c r="EM41" s="265"/>
      <c r="EN41" s="265"/>
      <c r="EO41" s="265"/>
      <c r="EP41" s="265"/>
      <c r="EQ41" s="265"/>
      <c r="ER41" s="265"/>
      <c r="ES41" s="265"/>
      <c r="ET41" s="265"/>
      <c r="EU41" s="265"/>
      <c r="EV41" s="265"/>
      <c r="EW41" s="265"/>
      <c r="EX41" s="265"/>
      <c r="EY41" s="265"/>
      <c r="EZ41" s="265"/>
      <c r="FA41" s="265"/>
      <c r="FB41" s="265"/>
      <c r="FC41" s="265"/>
      <c r="FD41" s="265"/>
      <c r="FE41" s="265"/>
      <c r="FF41" s="265"/>
      <c r="FG41" s="265"/>
      <c r="FH41" s="265"/>
      <c r="FI41" s="265"/>
      <c r="FJ41" s="265"/>
      <c r="FK41" s="265"/>
      <c r="FL41" s="265"/>
      <c r="FM41" s="265"/>
      <c r="FN41" s="265"/>
      <c r="FO41" s="265"/>
      <c r="FP41" s="265"/>
      <c r="FQ41" s="265"/>
      <c r="FR41" s="265"/>
      <c r="FS41" s="265"/>
      <c r="FT41" s="265"/>
      <c r="FU41" s="265"/>
      <c r="FV41" s="265"/>
      <c r="FW41" s="265"/>
      <c r="FX41" s="265"/>
      <c r="FY41" s="265"/>
      <c r="FZ41" s="265"/>
      <c r="GA41" s="265"/>
      <c r="GB41" s="265"/>
      <c r="GC41" s="265"/>
      <c r="GD41" s="265"/>
      <c r="GE41" s="265"/>
      <c r="GF41" s="265"/>
      <c r="GG41" s="265"/>
      <c r="GH41" s="265"/>
      <c r="GI41" s="265"/>
      <c r="GJ41" s="265"/>
      <c r="GK41" s="265"/>
      <c r="GL41" s="265"/>
      <c r="GM41" s="265"/>
      <c r="GN41" s="265"/>
      <c r="GO41" s="265"/>
      <c r="GP41" s="265"/>
      <c r="GQ41" s="265"/>
      <c r="GR41" s="265"/>
      <c r="GS41" s="265"/>
      <c r="GT41" s="265"/>
      <c r="GU41" s="265"/>
      <c r="GV41" s="265"/>
      <c r="GW41" s="265"/>
      <c r="GX41" s="265"/>
      <c r="GY41" s="265"/>
      <c r="GZ41" s="265"/>
      <c r="HA41" s="265"/>
      <c r="HB41" s="265"/>
      <c r="HC41" s="265"/>
      <c r="HD41" s="265"/>
      <c r="HE41" s="265"/>
      <c r="HF41" s="265"/>
      <c r="HG41" s="265"/>
      <c r="HH41" s="265"/>
      <c r="HI41" s="265"/>
      <c r="HJ41" s="265"/>
      <c r="HK41" s="265"/>
      <c r="HL41" s="265"/>
      <c r="HM41" s="265"/>
      <c r="HN41" s="265"/>
      <c r="HO41" s="265"/>
      <c r="HP41" s="265"/>
      <c r="HQ41" s="265"/>
      <c r="HR41" s="265"/>
      <c r="HS41" s="265"/>
      <c r="HT41" s="265"/>
      <c r="HU41" s="265"/>
      <c r="HV41" s="265"/>
      <c r="HW41" s="265"/>
      <c r="HX41" s="265"/>
      <c r="HY41" s="265"/>
      <c r="HZ41" s="265"/>
      <c r="IA41" s="265"/>
      <c r="IB41" s="265"/>
      <c r="IC41" s="265"/>
      <c r="ID41" s="265"/>
      <c r="IE41" s="265"/>
      <c r="IF41" s="265"/>
      <c r="IG41" s="265"/>
      <c r="IH41" s="265"/>
      <c r="II41" s="265"/>
      <c r="IJ41" s="265"/>
      <c r="IK41" s="265"/>
      <c r="IL41" s="265"/>
      <c r="IM41" s="265"/>
      <c r="IN41" s="265"/>
      <c r="IO41" s="265"/>
      <c r="IP41" s="265"/>
      <c r="IQ41" s="265"/>
      <c r="IR41" s="265"/>
      <c r="IS41" s="265"/>
      <c r="IT41" s="265"/>
      <c r="IU41" s="265"/>
      <c r="IV41" s="265"/>
    </row>
    <row r="42" spans="1:256" ht="47.25" hidden="1" x14ac:dyDescent="0.25">
      <c r="A42" s="352"/>
      <c r="B42" s="697"/>
      <c r="C42" s="323">
        <v>9.7129999999999992</v>
      </c>
      <c r="D42" s="325" t="s">
        <v>246</v>
      </c>
      <c r="E42" s="324" t="s">
        <v>205</v>
      </c>
      <c r="F42" s="323">
        <v>9.7129999999999992</v>
      </c>
      <c r="G42" s="697"/>
      <c r="H42" s="322"/>
      <c r="I42" s="703"/>
    </row>
    <row r="43" spans="1:256" ht="16.5" hidden="1" thickBot="1" x14ac:dyDescent="0.3">
      <c r="A43" s="351">
        <v>1</v>
      </c>
      <c r="B43" s="349">
        <v>4</v>
      </c>
      <c r="C43" s="716">
        <v>2</v>
      </c>
      <c r="D43" s="717"/>
      <c r="E43" s="350">
        <v>3</v>
      </c>
      <c r="F43" s="350"/>
      <c r="G43" s="349">
        <v>5</v>
      </c>
      <c r="H43" s="348"/>
      <c r="I43" s="347">
        <v>6</v>
      </c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5"/>
      <c r="EL43" s="265"/>
      <c r="EM43" s="265"/>
      <c r="EN43" s="265"/>
      <c r="EO43" s="265"/>
      <c r="EP43" s="265"/>
      <c r="EQ43" s="265"/>
      <c r="ER43" s="265"/>
      <c r="ES43" s="265"/>
      <c r="ET43" s="265"/>
      <c r="EU43" s="265"/>
      <c r="EV43" s="265"/>
      <c r="EW43" s="265"/>
      <c r="EX43" s="265"/>
      <c r="EY43" s="265"/>
      <c r="EZ43" s="265"/>
      <c r="FA43" s="265"/>
      <c r="FB43" s="265"/>
      <c r="FC43" s="265"/>
      <c r="FD43" s="265"/>
      <c r="FE43" s="265"/>
      <c r="FF43" s="265"/>
      <c r="FG43" s="265"/>
      <c r="FH43" s="265"/>
      <c r="FI43" s="265"/>
      <c r="FJ43" s="265"/>
      <c r="FK43" s="265"/>
      <c r="FL43" s="265"/>
      <c r="FM43" s="265"/>
      <c r="FN43" s="265"/>
      <c r="FO43" s="265"/>
      <c r="FP43" s="265"/>
      <c r="FQ43" s="265"/>
      <c r="FR43" s="265"/>
      <c r="FS43" s="265"/>
      <c r="FT43" s="265"/>
      <c r="FU43" s="265"/>
      <c r="FV43" s="265"/>
      <c r="FW43" s="265"/>
      <c r="FX43" s="265"/>
      <c r="FY43" s="265"/>
      <c r="FZ43" s="265"/>
      <c r="GA43" s="265"/>
      <c r="GB43" s="265"/>
      <c r="GC43" s="265"/>
      <c r="GD43" s="265"/>
      <c r="GE43" s="265"/>
      <c r="GF43" s="265"/>
      <c r="GG43" s="265"/>
      <c r="GH43" s="265"/>
      <c r="GI43" s="265"/>
      <c r="GJ43" s="265"/>
      <c r="GK43" s="265"/>
      <c r="GL43" s="265"/>
      <c r="GM43" s="265"/>
      <c r="GN43" s="265"/>
      <c r="GO43" s="265"/>
      <c r="GP43" s="265"/>
      <c r="GQ43" s="265"/>
      <c r="GR43" s="265"/>
      <c r="GS43" s="265"/>
      <c r="GT43" s="265"/>
      <c r="GU43" s="265"/>
      <c r="GV43" s="265"/>
      <c r="GW43" s="265"/>
      <c r="GX43" s="265"/>
      <c r="GY43" s="265"/>
      <c r="GZ43" s="265"/>
      <c r="HA43" s="265"/>
      <c r="HB43" s="265"/>
      <c r="HC43" s="265"/>
      <c r="HD43" s="265"/>
      <c r="HE43" s="265"/>
      <c r="HF43" s="265"/>
      <c r="HG43" s="265"/>
      <c r="HH43" s="265"/>
      <c r="HI43" s="265"/>
      <c r="HJ43" s="265"/>
      <c r="HK43" s="265"/>
      <c r="HL43" s="265"/>
      <c r="HM43" s="265"/>
      <c r="HN43" s="265"/>
      <c r="HO43" s="265"/>
      <c r="HP43" s="265"/>
      <c r="HQ43" s="265"/>
      <c r="HR43" s="265"/>
      <c r="HS43" s="265"/>
      <c r="HT43" s="265"/>
      <c r="HU43" s="265"/>
      <c r="HV43" s="265"/>
      <c r="HW43" s="265"/>
      <c r="HX43" s="265"/>
      <c r="HY43" s="265"/>
      <c r="HZ43" s="265"/>
      <c r="IA43" s="265"/>
      <c r="IB43" s="265"/>
      <c r="IC43" s="265"/>
      <c r="ID43" s="265"/>
      <c r="IE43" s="265"/>
      <c r="IF43" s="265"/>
      <c r="IG43" s="265"/>
      <c r="IH43" s="265"/>
      <c r="II43" s="265"/>
      <c r="IJ43" s="265"/>
      <c r="IK43" s="265"/>
      <c r="IL43" s="265"/>
      <c r="IM43" s="265"/>
      <c r="IN43" s="265"/>
      <c r="IO43" s="265"/>
      <c r="IP43" s="265"/>
      <c r="IQ43" s="265"/>
      <c r="IR43" s="265"/>
      <c r="IS43" s="265"/>
      <c r="IT43" s="265"/>
      <c r="IU43" s="265"/>
      <c r="IV43" s="265"/>
    </row>
    <row r="44" spans="1:256" ht="78.75" hidden="1" x14ac:dyDescent="0.25">
      <c r="A44" s="346">
        <v>4</v>
      </c>
      <c r="B44" s="343"/>
      <c r="C44" s="344"/>
      <c r="D44" s="345" t="s">
        <v>295</v>
      </c>
      <c r="E44" s="310"/>
      <c r="F44" s="344"/>
      <c r="G44" s="343"/>
      <c r="H44" s="342"/>
      <c r="I44" s="341"/>
      <c r="J44" s="265"/>
      <c r="K44" s="265"/>
      <c r="L44" s="265"/>
      <c r="M44" s="265"/>
      <c r="N44" s="265"/>
      <c r="O44" s="265"/>
      <c r="P44" s="265"/>
      <c r="Q44" s="265"/>
      <c r="R44" s="265"/>
      <c r="S44" s="265"/>
      <c r="T44" s="265"/>
      <c r="U44" s="265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5"/>
      <c r="EL44" s="265"/>
      <c r="EM44" s="265"/>
      <c r="EN44" s="265"/>
      <c r="EO44" s="265"/>
      <c r="EP44" s="265"/>
      <c r="EQ44" s="265"/>
      <c r="ER44" s="265"/>
      <c r="ES44" s="265"/>
      <c r="ET44" s="265"/>
      <c r="EU44" s="265"/>
      <c r="EV44" s="265"/>
      <c r="EW44" s="265"/>
      <c r="EX44" s="265"/>
      <c r="EY44" s="265"/>
      <c r="EZ44" s="265"/>
      <c r="FA44" s="265"/>
      <c r="FB44" s="265"/>
      <c r="FC44" s="265"/>
      <c r="FD44" s="265"/>
      <c r="FE44" s="265"/>
      <c r="FF44" s="265"/>
      <c r="FG44" s="265"/>
      <c r="FH44" s="265"/>
      <c r="FI44" s="265"/>
      <c r="FJ44" s="265"/>
      <c r="FK44" s="265"/>
      <c r="FL44" s="265"/>
      <c r="FM44" s="265"/>
      <c r="FN44" s="265"/>
      <c r="FO44" s="265"/>
      <c r="FP44" s="265"/>
      <c r="FQ44" s="265"/>
      <c r="FR44" s="265"/>
      <c r="FS44" s="265"/>
      <c r="FT44" s="265"/>
      <c r="FU44" s="265"/>
      <c r="FV44" s="265"/>
      <c r="FW44" s="265"/>
      <c r="FX44" s="265"/>
      <c r="FY44" s="265"/>
      <c r="FZ44" s="265"/>
      <c r="GA44" s="265"/>
      <c r="GB44" s="265"/>
      <c r="GC44" s="265"/>
      <c r="GD44" s="265"/>
      <c r="GE44" s="265"/>
      <c r="GF44" s="265"/>
      <c r="GG44" s="265"/>
      <c r="GH44" s="265"/>
      <c r="GI44" s="265"/>
      <c r="GJ44" s="265"/>
      <c r="GK44" s="265"/>
      <c r="GL44" s="265"/>
      <c r="GM44" s="265"/>
      <c r="GN44" s="265"/>
      <c r="GO44" s="265"/>
      <c r="GP44" s="265"/>
      <c r="GQ44" s="265"/>
      <c r="GR44" s="265"/>
      <c r="GS44" s="265"/>
      <c r="GT44" s="265"/>
      <c r="GU44" s="265"/>
      <c r="GV44" s="265"/>
      <c r="GW44" s="265"/>
      <c r="GX44" s="265"/>
      <c r="GY44" s="265"/>
      <c r="GZ44" s="265"/>
      <c r="HA44" s="265"/>
      <c r="HB44" s="265"/>
      <c r="HC44" s="265"/>
      <c r="HD44" s="265"/>
      <c r="HE44" s="265"/>
      <c r="HF44" s="265"/>
      <c r="HG44" s="265"/>
      <c r="HH44" s="265"/>
      <c r="HI44" s="265"/>
      <c r="HJ44" s="265"/>
      <c r="HK44" s="265"/>
      <c r="HL44" s="265"/>
      <c r="HM44" s="265"/>
      <c r="HN44" s="265"/>
      <c r="HO44" s="265"/>
      <c r="HP44" s="265"/>
      <c r="HQ44" s="265"/>
      <c r="HR44" s="265"/>
      <c r="HS44" s="265"/>
      <c r="HT44" s="265"/>
      <c r="HU44" s="265"/>
      <c r="HV44" s="265"/>
      <c r="HW44" s="265"/>
      <c r="HX44" s="265"/>
      <c r="HY44" s="265"/>
      <c r="HZ44" s="265"/>
      <c r="IA44" s="265"/>
      <c r="IB44" s="265"/>
      <c r="IC44" s="265"/>
      <c r="ID44" s="265"/>
      <c r="IE44" s="265"/>
      <c r="IF44" s="265"/>
      <c r="IG44" s="265"/>
      <c r="IH44" s="265"/>
      <c r="II44" s="265"/>
      <c r="IJ44" s="265"/>
      <c r="IK44" s="265"/>
      <c r="IL44" s="265"/>
      <c r="IM44" s="265"/>
      <c r="IN44" s="265"/>
      <c r="IO44" s="265"/>
      <c r="IP44" s="265"/>
      <c r="IQ44" s="265"/>
      <c r="IR44" s="265"/>
      <c r="IS44" s="265"/>
      <c r="IT44" s="265"/>
      <c r="IU44" s="265"/>
      <c r="IV44" s="265"/>
    </row>
    <row r="45" spans="1:256" ht="94.5" hidden="1" x14ac:dyDescent="0.25">
      <c r="A45" s="718" t="s">
        <v>294</v>
      </c>
      <c r="B45" s="695" t="s">
        <v>293</v>
      </c>
      <c r="C45" s="334"/>
      <c r="D45" s="335" t="s">
        <v>292</v>
      </c>
      <c r="E45" s="340" t="s">
        <v>291</v>
      </c>
      <c r="F45" s="334"/>
      <c r="G45" s="695" t="s">
        <v>290</v>
      </c>
      <c r="H45" s="333"/>
      <c r="I45" s="701"/>
      <c r="J45" s="265"/>
      <c r="K45" s="265"/>
      <c r="L45" s="265"/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320"/>
      <c r="AD45" s="320"/>
      <c r="AE45" s="320"/>
      <c r="AF45" s="320"/>
      <c r="AG45" s="320"/>
      <c r="AH45" s="320"/>
      <c r="AI45" s="320"/>
      <c r="AJ45" s="320"/>
      <c r="AK45" s="320"/>
      <c r="AL45" s="320"/>
      <c r="AM45" s="320"/>
      <c r="AN45" s="320"/>
      <c r="AO45" s="320"/>
      <c r="AP45" s="320"/>
      <c r="AQ45" s="320"/>
      <c r="AR45" s="320"/>
      <c r="AS45" s="320"/>
      <c r="AT45" s="320"/>
      <c r="AU45" s="320"/>
      <c r="AV45" s="320"/>
      <c r="AW45" s="320"/>
      <c r="AX45" s="320"/>
      <c r="AY45" s="320"/>
      <c r="AZ45" s="320"/>
      <c r="BA45" s="320"/>
      <c r="BB45" s="320"/>
      <c r="BC45" s="320"/>
      <c r="BD45" s="320"/>
      <c r="BE45" s="320"/>
      <c r="BF45" s="320"/>
      <c r="BG45" s="320"/>
      <c r="BH45" s="320"/>
      <c r="BI45" s="320"/>
      <c r="BJ45" s="320"/>
      <c r="DA45" s="320"/>
      <c r="DB45" s="320"/>
      <c r="DC45" s="320"/>
      <c r="DD45" s="320"/>
      <c r="DE45" s="320"/>
      <c r="DF45" s="320"/>
      <c r="DG45" s="320"/>
      <c r="DH45" s="320"/>
      <c r="DI45" s="320"/>
      <c r="DJ45" s="320"/>
      <c r="DK45" s="320"/>
      <c r="DL45" s="320"/>
      <c r="DM45" s="320"/>
      <c r="DN45" s="320"/>
      <c r="DO45" s="320"/>
      <c r="DP45" s="320"/>
      <c r="DQ45" s="320"/>
      <c r="DR45" s="320"/>
      <c r="DS45" s="320"/>
      <c r="DT45" s="320"/>
      <c r="DU45" s="320"/>
      <c r="DV45" s="320"/>
      <c r="DW45" s="320"/>
      <c r="DX45" s="320"/>
      <c r="DY45" s="320"/>
      <c r="DZ45" s="320"/>
      <c r="EA45" s="320"/>
      <c r="EB45" s="320"/>
      <c r="EC45" s="320"/>
      <c r="ED45" s="320"/>
      <c r="EE45" s="320"/>
      <c r="EF45" s="320"/>
      <c r="EG45" s="320"/>
      <c r="EH45" s="320"/>
      <c r="EI45" s="320"/>
      <c r="EJ45" s="320"/>
      <c r="EK45" s="320"/>
      <c r="EL45" s="320"/>
      <c r="EM45" s="320"/>
      <c r="EN45" s="320"/>
      <c r="EO45" s="320"/>
      <c r="EP45" s="320"/>
      <c r="EQ45" s="320"/>
      <c r="ER45" s="320"/>
      <c r="ES45" s="320"/>
      <c r="ET45" s="320"/>
      <c r="EU45" s="320"/>
      <c r="EV45" s="320"/>
      <c r="EW45" s="320"/>
      <c r="EX45" s="320"/>
      <c r="EY45" s="320"/>
      <c r="EZ45" s="320"/>
      <c r="FA45" s="320"/>
      <c r="FB45" s="320"/>
      <c r="FC45" s="320"/>
      <c r="FD45" s="320"/>
      <c r="FE45" s="320"/>
      <c r="FF45" s="320"/>
      <c r="FG45" s="320"/>
      <c r="FH45" s="320"/>
      <c r="FI45" s="320"/>
      <c r="FJ45" s="320"/>
      <c r="FK45" s="320"/>
      <c r="FL45" s="320"/>
      <c r="FM45" s="320"/>
      <c r="FN45" s="320"/>
      <c r="FO45" s="320"/>
      <c r="FP45" s="320"/>
      <c r="FQ45" s="320"/>
      <c r="FR45" s="320"/>
      <c r="FS45" s="320"/>
      <c r="FT45" s="320"/>
      <c r="FU45" s="320"/>
      <c r="FV45" s="320"/>
      <c r="FW45" s="320"/>
      <c r="FX45" s="320"/>
      <c r="FY45" s="320"/>
      <c r="FZ45" s="320"/>
      <c r="GA45" s="320"/>
      <c r="GB45" s="320"/>
      <c r="GC45" s="320"/>
      <c r="GD45" s="320"/>
      <c r="GE45" s="320"/>
      <c r="GF45" s="320"/>
      <c r="GG45" s="320"/>
      <c r="GH45" s="320"/>
      <c r="GI45" s="320"/>
      <c r="GJ45" s="320"/>
      <c r="GK45" s="320"/>
      <c r="GL45" s="320"/>
      <c r="GM45" s="320"/>
      <c r="GN45" s="320"/>
      <c r="GO45" s="320"/>
      <c r="GP45" s="320"/>
      <c r="GQ45" s="320"/>
      <c r="GR45" s="320"/>
      <c r="GS45" s="320"/>
      <c r="GT45" s="320"/>
      <c r="GU45" s="320"/>
      <c r="GV45" s="320"/>
      <c r="GW45" s="320"/>
      <c r="GX45" s="320"/>
      <c r="GY45" s="320"/>
      <c r="GZ45" s="320"/>
      <c r="HA45" s="320"/>
      <c r="HB45" s="320"/>
      <c r="HC45" s="320"/>
      <c r="HD45" s="320"/>
      <c r="HE45" s="320"/>
      <c r="HF45" s="320"/>
      <c r="HG45" s="320"/>
      <c r="HH45" s="320"/>
      <c r="HI45" s="320"/>
      <c r="HJ45" s="320"/>
      <c r="HK45" s="320"/>
      <c r="HL45" s="320"/>
      <c r="HM45" s="320"/>
      <c r="HN45" s="320"/>
      <c r="HO45" s="320"/>
      <c r="HP45" s="320"/>
      <c r="HQ45" s="320"/>
      <c r="HR45" s="320"/>
      <c r="HS45" s="320"/>
      <c r="HT45" s="320"/>
      <c r="HU45" s="320"/>
      <c r="HV45" s="320"/>
      <c r="HW45" s="320"/>
      <c r="HX45" s="320"/>
      <c r="HY45" s="320"/>
      <c r="HZ45" s="320"/>
      <c r="IA45" s="320"/>
      <c r="IB45" s="320"/>
      <c r="IC45" s="320"/>
      <c r="ID45" s="320"/>
      <c r="IE45" s="320"/>
      <c r="IF45" s="320"/>
      <c r="IG45" s="320"/>
      <c r="IH45" s="320"/>
      <c r="II45" s="320"/>
      <c r="IJ45" s="320"/>
      <c r="IK45" s="320"/>
      <c r="IL45" s="320"/>
      <c r="IM45" s="320"/>
      <c r="IN45" s="320"/>
      <c r="IO45" s="320"/>
      <c r="IP45" s="320"/>
      <c r="IQ45" s="320"/>
      <c r="IR45" s="320"/>
      <c r="IS45" s="320"/>
      <c r="IT45" s="320"/>
      <c r="IU45" s="320"/>
      <c r="IV45" s="320"/>
    </row>
    <row r="46" spans="1:256" hidden="1" x14ac:dyDescent="0.25">
      <c r="A46" s="719"/>
      <c r="B46" s="696"/>
      <c r="C46" s="328">
        <v>1</v>
      </c>
      <c r="D46" s="331" t="s">
        <v>258</v>
      </c>
      <c r="E46" s="330" t="s">
        <v>289</v>
      </c>
      <c r="F46" s="328">
        <v>1</v>
      </c>
      <c r="G46" s="696"/>
      <c r="H46" s="326"/>
      <c r="I46" s="702"/>
      <c r="J46" s="265"/>
      <c r="K46" s="265"/>
      <c r="L46" s="265"/>
      <c r="M46" s="265"/>
      <c r="N46" s="265"/>
      <c r="O46" s="265"/>
      <c r="P46" s="265"/>
      <c r="Q46" s="265"/>
      <c r="R46" s="265"/>
      <c r="S46" s="265"/>
      <c r="T46" s="265"/>
      <c r="U46" s="265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5"/>
      <c r="EL46" s="265"/>
      <c r="EM46" s="265"/>
      <c r="EN46" s="265"/>
      <c r="EO46" s="265"/>
      <c r="EP46" s="265"/>
      <c r="EQ46" s="265"/>
      <c r="ER46" s="265"/>
      <c r="ES46" s="265"/>
      <c r="ET46" s="265"/>
      <c r="EU46" s="265"/>
      <c r="EV46" s="265"/>
      <c r="EW46" s="265"/>
      <c r="EX46" s="265"/>
      <c r="EY46" s="265"/>
      <c r="EZ46" s="265"/>
      <c r="FA46" s="265"/>
      <c r="FB46" s="265"/>
      <c r="FC46" s="265"/>
      <c r="FD46" s="265"/>
      <c r="FE46" s="265"/>
      <c r="FF46" s="265"/>
      <c r="FG46" s="265"/>
      <c r="FH46" s="265"/>
      <c r="FI46" s="265"/>
      <c r="FJ46" s="265"/>
      <c r="FK46" s="265"/>
      <c r="FL46" s="265"/>
      <c r="FM46" s="265"/>
      <c r="FN46" s="265"/>
      <c r="FO46" s="265"/>
      <c r="FP46" s="265"/>
      <c r="FQ46" s="265"/>
      <c r="FR46" s="265"/>
      <c r="FS46" s="265"/>
      <c r="FT46" s="265"/>
      <c r="FU46" s="265"/>
      <c r="FV46" s="265"/>
      <c r="FW46" s="265"/>
      <c r="FX46" s="265"/>
      <c r="FY46" s="265"/>
      <c r="FZ46" s="265"/>
      <c r="GA46" s="265"/>
      <c r="GB46" s="265"/>
      <c r="GC46" s="265"/>
      <c r="GD46" s="265"/>
      <c r="GE46" s="265"/>
      <c r="GF46" s="265"/>
      <c r="GG46" s="265"/>
      <c r="GH46" s="265"/>
      <c r="GI46" s="265"/>
      <c r="GJ46" s="265"/>
      <c r="GK46" s="265"/>
      <c r="GL46" s="265"/>
      <c r="GM46" s="265"/>
      <c r="GN46" s="265"/>
      <c r="GO46" s="265"/>
      <c r="GP46" s="265"/>
      <c r="GQ46" s="265"/>
      <c r="GR46" s="265"/>
      <c r="GS46" s="265"/>
      <c r="GT46" s="265"/>
      <c r="GU46" s="265"/>
      <c r="GV46" s="265"/>
      <c r="GW46" s="265"/>
      <c r="GX46" s="265"/>
      <c r="GY46" s="265"/>
      <c r="GZ46" s="265"/>
      <c r="HA46" s="265"/>
      <c r="HB46" s="265"/>
      <c r="HC46" s="265"/>
      <c r="HD46" s="265"/>
      <c r="HE46" s="265"/>
      <c r="HF46" s="265"/>
      <c r="HG46" s="265"/>
      <c r="HH46" s="265"/>
      <c r="HI46" s="265"/>
      <c r="HJ46" s="265"/>
      <c r="HK46" s="265"/>
      <c r="HL46" s="265"/>
      <c r="HM46" s="265"/>
      <c r="HN46" s="265"/>
      <c r="HO46" s="265"/>
      <c r="HP46" s="265"/>
      <c r="HQ46" s="265"/>
      <c r="HR46" s="265"/>
      <c r="HS46" s="265"/>
      <c r="HT46" s="265"/>
      <c r="HU46" s="265"/>
      <c r="HV46" s="265"/>
      <c r="HW46" s="265"/>
      <c r="HX46" s="265"/>
      <c r="HY46" s="265"/>
      <c r="HZ46" s="265"/>
      <c r="IA46" s="265"/>
      <c r="IB46" s="265"/>
      <c r="IC46" s="265"/>
      <c r="ID46" s="265"/>
      <c r="IE46" s="265"/>
      <c r="IF46" s="265"/>
      <c r="IG46" s="265"/>
      <c r="IH46" s="265"/>
      <c r="II46" s="265"/>
      <c r="IJ46" s="265"/>
      <c r="IK46" s="265"/>
      <c r="IL46" s="265"/>
      <c r="IM46" s="265"/>
      <c r="IN46" s="265"/>
      <c r="IO46" s="265"/>
      <c r="IP46" s="265"/>
      <c r="IQ46" s="265"/>
      <c r="IR46" s="265"/>
      <c r="IS46" s="265"/>
      <c r="IT46" s="265"/>
      <c r="IU46" s="265"/>
      <c r="IV46" s="265"/>
    </row>
    <row r="47" spans="1:256" hidden="1" x14ac:dyDescent="0.25">
      <c r="A47" s="719"/>
      <c r="B47" s="696"/>
      <c r="C47" s="328">
        <v>5.16</v>
      </c>
      <c r="D47" s="331" t="s">
        <v>273</v>
      </c>
      <c r="E47" s="332" t="s">
        <v>288</v>
      </c>
      <c r="F47" s="328">
        <v>5.16</v>
      </c>
      <c r="G47" s="696"/>
      <c r="H47" s="326"/>
      <c r="I47" s="702"/>
      <c r="J47" s="265"/>
      <c r="K47" s="265"/>
      <c r="L47" s="265"/>
      <c r="M47" s="265"/>
      <c r="N47" s="265"/>
      <c r="O47" s="265"/>
      <c r="P47" s="265"/>
      <c r="Q47" s="265"/>
      <c r="R47" s="265"/>
      <c r="S47" s="265"/>
      <c r="T47" s="265"/>
      <c r="U47" s="265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5"/>
      <c r="EL47" s="265"/>
      <c r="EM47" s="265"/>
      <c r="EN47" s="265"/>
      <c r="EO47" s="265"/>
      <c r="EP47" s="265"/>
      <c r="EQ47" s="265"/>
      <c r="ER47" s="265"/>
      <c r="ES47" s="265"/>
      <c r="ET47" s="265"/>
      <c r="EU47" s="265"/>
      <c r="EV47" s="265"/>
      <c r="EW47" s="265"/>
      <c r="EX47" s="265"/>
      <c r="EY47" s="265"/>
      <c r="EZ47" s="265"/>
      <c r="FA47" s="265"/>
      <c r="FB47" s="265"/>
      <c r="FC47" s="265"/>
      <c r="FD47" s="265"/>
      <c r="FE47" s="265"/>
      <c r="FF47" s="265"/>
      <c r="FG47" s="265"/>
      <c r="FH47" s="265"/>
      <c r="FI47" s="265"/>
      <c r="FJ47" s="265"/>
      <c r="FK47" s="265"/>
      <c r="FL47" s="265"/>
      <c r="FM47" s="265"/>
      <c r="FN47" s="265"/>
      <c r="FO47" s="265"/>
      <c r="FP47" s="265"/>
      <c r="FQ47" s="265"/>
      <c r="FR47" s="265"/>
      <c r="FS47" s="265"/>
      <c r="FT47" s="265"/>
      <c r="FU47" s="265"/>
      <c r="FV47" s="265"/>
      <c r="FW47" s="265"/>
      <c r="FX47" s="265"/>
      <c r="FY47" s="265"/>
      <c r="FZ47" s="265"/>
      <c r="GA47" s="265"/>
      <c r="GB47" s="265"/>
      <c r="GC47" s="265"/>
      <c r="GD47" s="265"/>
      <c r="GE47" s="265"/>
      <c r="GF47" s="265"/>
      <c r="GG47" s="265"/>
      <c r="GH47" s="265"/>
      <c r="GI47" s="265"/>
      <c r="GJ47" s="265"/>
      <c r="GK47" s="265"/>
      <c r="GL47" s="265"/>
      <c r="GM47" s="265"/>
      <c r="GN47" s="265"/>
      <c r="GO47" s="265"/>
      <c r="GP47" s="265"/>
      <c r="GQ47" s="265"/>
      <c r="GR47" s="265"/>
      <c r="GS47" s="265"/>
      <c r="GT47" s="265"/>
      <c r="GU47" s="265"/>
      <c r="GV47" s="265"/>
      <c r="GW47" s="265"/>
      <c r="GX47" s="265"/>
      <c r="GY47" s="265"/>
      <c r="GZ47" s="265"/>
      <c r="HA47" s="265"/>
      <c r="HB47" s="265"/>
      <c r="HC47" s="265"/>
      <c r="HD47" s="265"/>
      <c r="HE47" s="265"/>
      <c r="HF47" s="265"/>
      <c r="HG47" s="265"/>
      <c r="HH47" s="265"/>
      <c r="HI47" s="265"/>
      <c r="HJ47" s="265"/>
      <c r="HK47" s="265"/>
      <c r="HL47" s="265"/>
      <c r="HM47" s="265"/>
      <c r="HN47" s="265"/>
      <c r="HO47" s="265"/>
      <c r="HP47" s="265"/>
      <c r="HQ47" s="265"/>
      <c r="HR47" s="265"/>
      <c r="HS47" s="265"/>
      <c r="HT47" s="265"/>
      <c r="HU47" s="265"/>
      <c r="HV47" s="265"/>
      <c r="HW47" s="265"/>
      <c r="HX47" s="265"/>
      <c r="HY47" s="265"/>
      <c r="HZ47" s="265"/>
      <c r="IA47" s="265"/>
      <c r="IB47" s="265"/>
      <c r="IC47" s="265"/>
      <c r="ID47" s="265"/>
      <c r="IE47" s="265"/>
      <c r="IF47" s="265"/>
      <c r="IG47" s="265"/>
      <c r="IH47" s="265"/>
      <c r="II47" s="265"/>
      <c r="IJ47" s="265"/>
      <c r="IK47" s="265"/>
      <c r="IL47" s="265"/>
      <c r="IM47" s="265"/>
      <c r="IN47" s="265"/>
      <c r="IO47" s="265"/>
      <c r="IP47" s="265"/>
      <c r="IQ47" s="265"/>
      <c r="IR47" s="265"/>
      <c r="IS47" s="265"/>
      <c r="IT47" s="265"/>
      <c r="IU47" s="265"/>
      <c r="IV47" s="265"/>
    </row>
    <row r="48" spans="1:256" ht="31.5" hidden="1" x14ac:dyDescent="0.25">
      <c r="A48" s="719"/>
      <c r="B48" s="696"/>
      <c r="C48" s="328">
        <v>1</v>
      </c>
      <c r="D48" s="331" t="s">
        <v>287</v>
      </c>
      <c r="E48" s="330" t="s">
        <v>286</v>
      </c>
      <c r="F48" s="328">
        <v>1</v>
      </c>
      <c r="G48" s="696"/>
      <c r="H48" s="326"/>
      <c r="I48" s="702"/>
      <c r="J48" s="265"/>
      <c r="K48" s="265"/>
      <c r="L48" s="265"/>
      <c r="M48" s="265"/>
      <c r="N48" s="265"/>
      <c r="O48" s="265"/>
      <c r="P48" s="265"/>
      <c r="Q48" s="265"/>
      <c r="R48" s="265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5"/>
      <c r="EL48" s="265"/>
      <c r="EM48" s="265"/>
      <c r="EN48" s="265"/>
      <c r="EO48" s="265"/>
      <c r="EP48" s="265"/>
      <c r="EQ48" s="265"/>
      <c r="ER48" s="265"/>
      <c r="ES48" s="265"/>
      <c r="ET48" s="265"/>
      <c r="EU48" s="265"/>
      <c r="EV48" s="265"/>
      <c r="EW48" s="265"/>
      <c r="EX48" s="265"/>
      <c r="EY48" s="265"/>
      <c r="EZ48" s="265"/>
      <c r="FA48" s="265"/>
      <c r="FB48" s="265"/>
      <c r="FC48" s="265"/>
      <c r="FD48" s="265"/>
      <c r="FE48" s="265"/>
      <c r="FF48" s="265"/>
      <c r="FG48" s="265"/>
      <c r="FH48" s="265"/>
      <c r="FI48" s="265"/>
      <c r="FJ48" s="265"/>
      <c r="FK48" s="265"/>
      <c r="FL48" s="265"/>
      <c r="FM48" s="265"/>
      <c r="FN48" s="265"/>
      <c r="FO48" s="265"/>
      <c r="FP48" s="265"/>
      <c r="FQ48" s="265"/>
      <c r="FR48" s="265"/>
      <c r="FS48" s="265"/>
      <c r="FT48" s="265"/>
      <c r="FU48" s="265"/>
      <c r="FV48" s="265"/>
      <c r="FW48" s="265"/>
      <c r="FX48" s="265"/>
      <c r="FY48" s="265"/>
      <c r="FZ48" s="265"/>
      <c r="GA48" s="265"/>
      <c r="GB48" s="265"/>
      <c r="GC48" s="265"/>
      <c r="GD48" s="265"/>
      <c r="GE48" s="265"/>
      <c r="GF48" s="265"/>
      <c r="GG48" s="265"/>
      <c r="GH48" s="265"/>
      <c r="GI48" s="265"/>
      <c r="GJ48" s="265"/>
      <c r="GK48" s="265"/>
      <c r="GL48" s="265"/>
      <c r="GM48" s="265"/>
      <c r="GN48" s="265"/>
      <c r="GO48" s="265"/>
      <c r="GP48" s="265"/>
      <c r="GQ48" s="265"/>
      <c r="GR48" s="265"/>
      <c r="GS48" s="265"/>
      <c r="GT48" s="265"/>
      <c r="GU48" s="265"/>
      <c r="GV48" s="265"/>
      <c r="GW48" s="265"/>
      <c r="GX48" s="265"/>
      <c r="GY48" s="265"/>
      <c r="GZ48" s="265"/>
      <c r="HA48" s="265"/>
      <c r="HB48" s="265"/>
      <c r="HC48" s="265"/>
      <c r="HD48" s="265"/>
      <c r="HE48" s="265"/>
      <c r="HF48" s="265"/>
      <c r="HG48" s="265"/>
      <c r="HH48" s="265"/>
      <c r="HI48" s="265"/>
      <c r="HJ48" s="265"/>
      <c r="HK48" s="265"/>
      <c r="HL48" s="265"/>
      <c r="HM48" s="265"/>
      <c r="HN48" s="265"/>
      <c r="HO48" s="265"/>
      <c r="HP48" s="265"/>
      <c r="HQ48" s="265"/>
      <c r="HR48" s="265"/>
      <c r="HS48" s="265"/>
      <c r="HT48" s="265"/>
      <c r="HU48" s="265"/>
      <c r="HV48" s="265"/>
      <c r="HW48" s="265"/>
      <c r="HX48" s="265"/>
      <c r="HY48" s="265"/>
      <c r="HZ48" s="265"/>
      <c r="IA48" s="265"/>
      <c r="IB48" s="265"/>
      <c r="IC48" s="265"/>
      <c r="ID48" s="265"/>
      <c r="IE48" s="265"/>
      <c r="IF48" s="265"/>
      <c r="IG48" s="265"/>
      <c r="IH48" s="265"/>
      <c r="II48" s="265"/>
      <c r="IJ48" s="265"/>
      <c r="IK48" s="265"/>
      <c r="IL48" s="265"/>
      <c r="IM48" s="265"/>
      <c r="IN48" s="265"/>
      <c r="IO48" s="265"/>
      <c r="IP48" s="265"/>
      <c r="IQ48" s="265"/>
      <c r="IR48" s="265"/>
      <c r="IS48" s="265"/>
      <c r="IT48" s="265"/>
      <c r="IU48" s="265"/>
      <c r="IV48" s="265"/>
    </row>
    <row r="49" spans="1:256" ht="47.25" hidden="1" x14ac:dyDescent="0.25">
      <c r="A49" s="719"/>
      <c r="B49" s="696"/>
      <c r="C49" s="328">
        <v>1</v>
      </c>
      <c r="D49" s="331" t="s">
        <v>285</v>
      </c>
      <c r="E49" s="330" t="s">
        <v>284</v>
      </c>
      <c r="F49" s="328">
        <v>1</v>
      </c>
      <c r="G49" s="696"/>
      <c r="H49" s="326"/>
      <c r="I49" s="702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5"/>
      <c r="EL49" s="265"/>
      <c r="EM49" s="265"/>
      <c r="EN49" s="265"/>
      <c r="EO49" s="265"/>
      <c r="EP49" s="265"/>
      <c r="EQ49" s="265"/>
      <c r="ER49" s="265"/>
      <c r="ES49" s="265"/>
      <c r="ET49" s="265"/>
      <c r="EU49" s="265"/>
      <c r="EV49" s="265"/>
      <c r="EW49" s="265"/>
      <c r="EX49" s="265"/>
      <c r="EY49" s="265"/>
      <c r="EZ49" s="265"/>
      <c r="FA49" s="265"/>
      <c r="FB49" s="265"/>
      <c r="FC49" s="265"/>
      <c r="FD49" s="265"/>
      <c r="FE49" s="265"/>
      <c r="FF49" s="265"/>
      <c r="FG49" s="265"/>
      <c r="FH49" s="265"/>
      <c r="FI49" s="265"/>
      <c r="FJ49" s="265"/>
      <c r="FK49" s="265"/>
      <c r="FL49" s="265"/>
      <c r="FM49" s="265"/>
      <c r="FN49" s="265"/>
      <c r="FO49" s="265"/>
      <c r="FP49" s="265"/>
      <c r="FQ49" s="265"/>
      <c r="FR49" s="265"/>
      <c r="FS49" s="265"/>
      <c r="FT49" s="265"/>
      <c r="FU49" s="265"/>
      <c r="FV49" s="265"/>
      <c r="FW49" s="265"/>
      <c r="FX49" s="265"/>
      <c r="FY49" s="265"/>
      <c r="FZ49" s="265"/>
      <c r="GA49" s="265"/>
      <c r="GB49" s="265"/>
      <c r="GC49" s="265"/>
      <c r="GD49" s="265"/>
      <c r="GE49" s="265"/>
      <c r="GF49" s="265"/>
      <c r="GG49" s="265"/>
      <c r="GH49" s="265"/>
      <c r="GI49" s="265"/>
      <c r="GJ49" s="265"/>
      <c r="GK49" s="265"/>
      <c r="GL49" s="265"/>
      <c r="GM49" s="265"/>
      <c r="GN49" s="265"/>
      <c r="GO49" s="265"/>
      <c r="GP49" s="265"/>
      <c r="GQ49" s="265"/>
      <c r="GR49" s="265"/>
      <c r="GS49" s="265"/>
      <c r="GT49" s="265"/>
      <c r="GU49" s="265"/>
      <c r="GV49" s="265"/>
      <c r="GW49" s="265"/>
      <c r="GX49" s="265"/>
      <c r="GY49" s="265"/>
      <c r="GZ49" s="265"/>
      <c r="HA49" s="265"/>
      <c r="HB49" s="265"/>
      <c r="HC49" s="265"/>
      <c r="HD49" s="265"/>
      <c r="HE49" s="265"/>
      <c r="HF49" s="265"/>
      <c r="HG49" s="265"/>
      <c r="HH49" s="265"/>
      <c r="HI49" s="265"/>
      <c r="HJ49" s="265"/>
      <c r="HK49" s="265"/>
      <c r="HL49" s="265"/>
      <c r="HM49" s="265"/>
      <c r="HN49" s="265"/>
      <c r="HO49" s="265"/>
      <c r="HP49" s="265"/>
      <c r="HQ49" s="265"/>
      <c r="HR49" s="265"/>
      <c r="HS49" s="265"/>
      <c r="HT49" s="265"/>
      <c r="HU49" s="265"/>
      <c r="HV49" s="265"/>
      <c r="HW49" s="265"/>
      <c r="HX49" s="265"/>
      <c r="HY49" s="265"/>
      <c r="HZ49" s="265"/>
      <c r="IA49" s="265"/>
      <c r="IB49" s="265"/>
      <c r="IC49" s="265"/>
      <c r="ID49" s="265"/>
      <c r="IE49" s="265"/>
      <c r="IF49" s="265"/>
      <c r="IG49" s="265"/>
      <c r="IH49" s="265"/>
      <c r="II49" s="265"/>
      <c r="IJ49" s="265"/>
      <c r="IK49" s="265"/>
      <c r="IL49" s="265"/>
      <c r="IM49" s="265"/>
      <c r="IN49" s="265"/>
      <c r="IO49" s="265"/>
      <c r="IP49" s="265"/>
      <c r="IQ49" s="265"/>
      <c r="IR49" s="265"/>
      <c r="IS49" s="265"/>
      <c r="IT49" s="265"/>
      <c r="IU49" s="265"/>
      <c r="IV49" s="265"/>
    </row>
    <row r="50" spans="1:256" hidden="1" x14ac:dyDescent="0.25">
      <c r="A50" s="719"/>
      <c r="B50" s="696"/>
      <c r="C50" s="328">
        <v>1.1499999999999999</v>
      </c>
      <c r="D50" s="331" t="s">
        <v>283</v>
      </c>
      <c r="E50" s="330" t="s">
        <v>282</v>
      </c>
      <c r="F50" s="328">
        <v>1.1499999999999999</v>
      </c>
      <c r="G50" s="696"/>
      <c r="H50" s="326"/>
      <c r="I50" s="702"/>
      <c r="J50" s="265"/>
      <c r="K50" s="265"/>
      <c r="L50" s="265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5"/>
      <c r="EL50" s="265"/>
      <c r="EM50" s="265"/>
      <c r="EN50" s="265"/>
      <c r="EO50" s="265"/>
      <c r="EP50" s="265"/>
      <c r="EQ50" s="265"/>
      <c r="ER50" s="265"/>
      <c r="ES50" s="265"/>
      <c r="ET50" s="265"/>
      <c r="EU50" s="265"/>
      <c r="EV50" s="265"/>
      <c r="EW50" s="265"/>
      <c r="EX50" s="265"/>
      <c r="EY50" s="265"/>
      <c r="EZ50" s="265"/>
      <c r="FA50" s="265"/>
      <c r="FB50" s="265"/>
      <c r="FC50" s="265"/>
      <c r="FD50" s="265"/>
      <c r="FE50" s="265"/>
      <c r="FF50" s="265"/>
      <c r="FG50" s="265"/>
      <c r="FH50" s="265"/>
      <c r="FI50" s="265"/>
      <c r="FJ50" s="265"/>
      <c r="FK50" s="265"/>
      <c r="FL50" s="265"/>
      <c r="FM50" s="265"/>
      <c r="FN50" s="265"/>
      <c r="FO50" s="265"/>
      <c r="FP50" s="265"/>
      <c r="FQ50" s="265"/>
      <c r="FR50" s="265"/>
      <c r="FS50" s="265"/>
      <c r="FT50" s="265"/>
      <c r="FU50" s="265"/>
      <c r="FV50" s="265"/>
      <c r="FW50" s="265"/>
      <c r="FX50" s="265"/>
      <c r="FY50" s="265"/>
      <c r="FZ50" s="265"/>
      <c r="GA50" s="265"/>
      <c r="GB50" s="265"/>
      <c r="GC50" s="265"/>
      <c r="GD50" s="265"/>
      <c r="GE50" s="265"/>
      <c r="GF50" s="265"/>
      <c r="GG50" s="265"/>
      <c r="GH50" s="265"/>
      <c r="GI50" s="265"/>
      <c r="GJ50" s="265"/>
      <c r="GK50" s="265"/>
      <c r="GL50" s="265"/>
      <c r="GM50" s="265"/>
      <c r="GN50" s="265"/>
      <c r="GO50" s="265"/>
      <c r="GP50" s="265"/>
      <c r="GQ50" s="265"/>
      <c r="GR50" s="265"/>
      <c r="GS50" s="265"/>
      <c r="GT50" s="265"/>
      <c r="GU50" s="265"/>
      <c r="GV50" s="265"/>
      <c r="GW50" s="265"/>
      <c r="GX50" s="265"/>
      <c r="GY50" s="265"/>
      <c r="GZ50" s="265"/>
      <c r="HA50" s="265"/>
      <c r="HB50" s="265"/>
      <c r="HC50" s="265"/>
      <c r="HD50" s="265"/>
      <c r="HE50" s="265"/>
      <c r="HF50" s="265"/>
      <c r="HG50" s="265"/>
      <c r="HH50" s="265"/>
      <c r="HI50" s="265"/>
      <c r="HJ50" s="265"/>
      <c r="HK50" s="265"/>
      <c r="HL50" s="265"/>
      <c r="HM50" s="265"/>
      <c r="HN50" s="265"/>
      <c r="HO50" s="265"/>
      <c r="HP50" s="265"/>
      <c r="HQ50" s="265"/>
      <c r="HR50" s="265"/>
      <c r="HS50" s="265"/>
      <c r="HT50" s="265"/>
      <c r="HU50" s="265"/>
      <c r="HV50" s="265"/>
      <c r="HW50" s="265"/>
      <c r="HX50" s="265"/>
      <c r="HY50" s="265"/>
      <c r="HZ50" s="265"/>
      <c r="IA50" s="265"/>
      <c r="IB50" s="265"/>
      <c r="IC50" s="265"/>
      <c r="ID50" s="265"/>
      <c r="IE50" s="265"/>
      <c r="IF50" s="265"/>
      <c r="IG50" s="265"/>
      <c r="IH50" s="265"/>
      <c r="II50" s="265"/>
      <c r="IJ50" s="265"/>
      <c r="IK50" s="265"/>
      <c r="IL50" s="265"/>
      <c r="IM50" s="265"/>
      <c r="IN50" s="265"/>
      <c r="IO50" s="265"/>
      <c r="IP50" s="265"/>
      <c r="IQ50" s="265"/>
      <c r="IR50" s="265"/>
      <c r="IS50" s="265"/>
      <c r="IT50" s="265"/>
      <c r="IU50" s="265"/>
      <c r="IV50" s="265"/>
    </row>
    <row r="51" spans="1:256" ht="63" hidden="1" x14ac:dyDescent="0.25">
      <c r="A51" s="719"/>
      <c r="B51" s="696"/>
      <c r="C51" s="328">
        <v>1</v>
      </c>
      <c r="D51" s="331" t="s">
        <v>281</v>
      </c>
      <c r="E51" s="330"/>
      <c r="F51" s="328">
        <v>1</v>
      </c>
      <c r="G51" s="696"/>
      <c r="H51" s="326"/>
      <c r="I51" s="702"/>
      <c r="J51" s="265"/>
      <c r="K51" s="265"/>
      <c r="L51" s="265"/>
      <c r="M51" s="265"/>
      <c r="N51" s="265"/>
      <c r="O51" s="265"/>
      <c r="P51" s="265"/>
      <c r="Q51" s="265"/>
      <c r="R51" s="265"/>
      <c r="S51" s="265"/>
      <c r="T51" s="265"/>
      <c r="U51" s="265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5"/>
      <c r="EL51" s="265"/>
      <c r="EM51" s="265"/>
      <c r="EN51" s="265"/>
      <c r="EO51" s="265"/>
      <c r="EP51" s="265"/>
      <c r="EQ51" s="265"/>
      <c r="ER51" s="265"/>
      <c r="ES51" s="265"/>
      <c r="ET51" s="265"/>
      <c r="EU51" s="265"/>
      <c r="EV51" s="265"/>
      <c r="EW51" s="265"/>
      <c r="EX51" s="265"/>
      <c r="EY51" s="265"/>
      <c r="EZ51" s="265"/>
      <c r="FA51" s="265"/>
      <c r="FB51" s="265"/>
      <c r="FC51" s="265"/>
      <c r="FD51" s="265"/>
      <c r="FE51" s="265"/>
      <c r="FF51" s="265"/>
      <c r="FG51" s="265"/>
      <c r="FH51" s="265"/>
      <c r="FI51" s="265"/>
      <c r="FJ51" s="265"/>
      <c r="FK51" s="265"/>
      <c r="FL51" s="265"/>
      <c r="FM51" s="265"/>
      <c r="FN51" s="265"/>
      <c r="FO51" s="265"/>
      <c r="FP51" s="265"/>
      <c r="FQ51" s="265"/>
      <c r="FR51" s="265"/>
      <c r="FS51" s="265"/>
      <c r="FT51" s="265"/>
      <c r="FU51" s="265"/>
      <c r="FV51" s="265"/>
      <c r="FW51" s="265"/>
      <c r="FX51" s="265"/>
      <c r="FY51" s="265"/>
      <c r="FZ51" s="265"/>
      <c r="GA51" s="265"/>
      <c r="GB51" s="265"/>
      <c r="GC51" s="265"/>
      <c r="GD51" s="265"/>
      <c r="GE51" s="265"/>
      <c r="GF51" s="265"/>
      <c r="GG51" s="265"/>
      <c r="GH51" s="265"/>
      <c r="GI51" s="265"/>
      <c r="GJ51" s="265"/>
      <c r="GK51" s="265"/>
      <c r="GL51" s="265"/>
      <c r="GM51" s="265"/>
      <c r="GN51" s="265"/>
      <c r="GO51" s="265"/>
      <c r="GP51" s="265"/>
      <c r="GQ51" s="265"/>
      <c r="GR51" s="265"/>
      <c r="GS51" s="265"/>
      <c r="GT51" s="265"/>
      <c r="GU51" s="265"/>
      <c r="GV51" s="265"/>
      <c r="GW51" s="265"/>
      <c r="GX51" s="265"/>
      <c r="GY51" s="265"/>
      <c r="GZ51" s="265"/>
      <c r="HA51" s="265"/>
      <c r="HB51" s="265"/>
      <c r="HC51" s="265"/>
      <c r="HD51" s="265"/>
      <c r="HE51" s="265"/>
      <c r="HF51" s="265"/>
      <c r="HG51" s="265"/>
      <c r="HH51" s="265"/>
      <c r="HI51" s="265"/>
      <c r="HJ51" s="265"/>
      <c r="HK51" s="265"/>
      <c r="HL51" s="265"/>
      <c r="HM51" s="265"/>
      <c r="HN51" s="265"/>
      <c r="HO51" s="265"/>
      <c r="HP51" s="265"/>
      <c r="HQ51" s="265"/>
      <c r="HR51" s="265"/>
      <c r="HS51" s="265"/>
      <c r="HT51" s="265"/>
      <c r="HU51" s="265"/>
      <c r="HV51" s="265"/>
      <c r="HW51" s="265"/>
      <c r="HX51" s="265"/>
      <c r="HY51" s="265"/>
      <c r="HZ51" s="265"/>
      <c r="IA51" s="265"/>
      <c r="IB51" s="265"/>
      <c r="IC51" s="265"/>
      <c r="ID51" s="265"/>
      <c r="IE51" s="265"/>
      <c r="IF51" s="265"/>
      <c r="IG51" s="265"/>
      <c r="IH51" s="265"/>
      <c r="II51" s="265"/>
      <c r="IJ51" s="265"/>
      <c r="IK51" s="265"/>
      <c r="IL51" s="265"/>
      <c r="IM51" s="265"/>
      <c r="IN51" s="265"/>
      <c r="IO51" s="265"/>
      <c r="IP51" s="265"/>
      <c r="IQ51" s="265"/>
      <c r="IR51" s="265"/>
      <c r="IS51" s="265"/>
      <c r="IT51" s="265"/>
      <c r="IU51" s="265"/>
      <c r="IV51" s="265"/>
    </row>
    <row r="52" spans="1:256" ht="47.25" hidden="1" x14ac:dyDescent="0.25">
      <c r="A52" s="719"/>
      <c r="B52" s="696"/>
      <c r="C52" s="328">
        <v>5</v>
      </c>
      <c r="D52" s="331" t="s">
        <v>265</v>
      </c>
      <c r="E52" s="330" t="s">
        <v>280</v>
      </c>
      <c r="F52" s="328">
        <v>5</v>
      </c>
      <c r="G52" s="696"/>
      <c r="H52" s="326"/>
      <c r="I52" s="702"/>
      <c r="J52" s="265"/>
      <c r="K52" s="265"/>
      <c r="L52" s="265"/>
      <c r="M52" s="265"/>
      <c r="N52" s="265"/>
      <c r="O52" s="265"/>
      <c r="P52" s="265"/>
      <c r="Q52" s="265"/>
      <c r="R52" s="265"/>
      <c r="S52" s="265"/>
      <c r="T52" s="265"/>
      <c r="U52" s="265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5"/>
      <c r="EL52" s="265"/>
      <c r="EM52" s="265"/>
      <c r="EN52" s="265"/>
      <c r="EO52" s="265"/>
      <c r="EP52" s="265"/>
      <c r="EQ52" s="265"/>
      <c r="ER52" s="265"/>
      <c r="ES52" s="265"/>
      <c r="ET52" s="265"/>
      <c r="EU52" s="265"/>
      <c r="EV52" s="265"/>
      <c r="EW52" s="265"/>
      <c r="EX52" s="265"/>
      <c r="EY52" s="265"/>
      <c r="EZ52" s="265"/>
      <c r="FA52" s="265"/>
      <c r="FB52" s="265"/>
      <c r="FC52" s="265"/>
      <c r="FD52" s="265"/>
      <c r="FE52" s="265"/>
      <c r="FF52" s="265"/>
      <c r="FG52" s="265"/>
      <c r="FH52" s="265"/>
      <c r="FI52" s="265"/>
      <c r="FJ52" s="265"/>
      <c r="FK52" s="265"/>
      <c r="FL52" s="265"/>
      <c r="FM52" s="265"/>
      <c r="FN52" s="265"/>
      <c r="FO52" s="265"/>
      <c r="FP52" s="265"/>
      <c r="FQ52" s="265"/>
      <c r="FR52" s="265"/>
      <c r="FS52" s="265"/>
      <c r="FT52" s="265"/>
      <c r="FU52" s="265"/>
      <c r="FV52" s="265"/>
      <c r="FW52" s="265"/>
      <c r="FX52" s="265"/>
      <c r="FY52" s="265"/>
      <c r="FZ52" s="265"/>
      <c r="GA52" s="265"/>
      <c r="GB52" s="265"/>
      <c r="GC52" s="265"/>
      <c r="GD52" s="265"/>
      <c r="GE52" s="265"/>
      <c r="GF52" s="265"/>
      <c r="GG52" s="265"/>
      <c r="GH52" s="265"/>
      <c r="GI52" s="265"/>
      <c r="GJ52" s="265"/>
      <c r="GK52" s="265"/>
      <c r="GL52" s="265"/>
      <c r="GM52" s="265"/>
      <c r="GN52" s="265"/>
      <c r="GO52" s="265"/>
      <c r="GP52" s="265"/>
      <c r="GQ52" s="265"/>
      <c r="GR52" s="265"/>
      <c r="GS52" s="265"/>
      <c r="GT52" s="265"/>
      <c r="GU52" s="265"/>
      <c r="GV52" s="265"/>
      <c r="GW52" s="265"/>
      <c r="GX52" s="265"/>
      <c r="GY52" s="265"/>
      <c r="GZ52" s="265"/>
      <c r="HA52" s="265"/>
      <c r="HB52" s="265"/>
      <c r="HC52" s="265"/>
      <c r="HD52" s="265"/>
      <c r="HE52" s="265"/>
      <c r="HF52" s="265"/>
      <c r="HG52" s="265"/>
      <c r="HH52" s="265"/>
      <c r="HI52" s="265"/>
      <c r="HJ52" s="265"/>
      <c r="HK52" s="265"/>
      <c r="HL52" s="265"/>
      <c r="HM52" s="265"/>
      <c r="HN52" s="265"/>
      <c r="HO52" s="265"/>
      <c r="HP52" s="265"/>
      <c r="HQ52" s="265"/>
      <c r="HR52" s="265"/>
      <c r="HS52" s="265"/>
      <c r="HT52" s="265"/>
      <c r="HU52" s="265"/>
      <c r="HV52" s="265"/>
      <c r="HW52" s="265"/>
      <c r="HX52" s="265"/>
      <c r="HY52" s="265"/>
      <c r="HZ52" s="265"/>
      <c r="IA52" s="265"/>
      <c r="IB52" s="265"/>
      <c r="IC52" s="265"/>
      <c r="ID52" s="265"/>
      <c r="IE52" s="265"/>
      <c r="IF52" s="265"/>
      <c r="IG52" s="265"/>
      <c r="IH52" s="265"/>
      <c r="II52" s="265"/>
      <c r="IJ52" s="265"/>
      <c r="IK52" s="265"/>
      <c r="IL52" s="265"/>
      <c r="IM52" s="265"/>
      <c r="IN52" s="265"/>
      <c r="IO52" s="265"/>
      <c r="IP52" s="265"/>
      <c r="IQ52" s="265"/>
      <c r="IR52" s="265"/>
      <c r="IS52" s="265"/>
      <c r="IT52" s="265"/>
      <c r="IU52" s="265"/>
      <c r="IV52" s="265"/>
    </row>
    <row r="53" spans="1:256" ht="31.5" hidden="1" x14ac:dyDescent="0.25">
      <c r="A53" s="719"/>
      <c r="B53" s="696"/>
      <c r="C53" s="327">
        <v>1.31</v>
      </c>
      <c r="D53" s="329" t="s">
        <v>247</v>
      </c>
      <c r="E53" s="328" t="s">
        <v>207</v>
      </c>
      <c r="F53" s="327">
        <v>1.31</v>
      </c>
      <c r="G53" s="696"/>
      <c r="H53" s="326"/>
      <c r="I53" s="702"/>
      <c r="J53" s="265"/>
      <c r="K53" s="265"/>
      <c r="L53" s="265"/>
      <c r="M53" s="265"/>
      <c r="N53" s="265"/>
      <c r="O53" s="265"/>
      <c r="P53" s="265"/>
      <c r="Q53" s="265"/>
      <c r="R53" s="265"/>
      <c r="S53" s="265"/>
      <c r="T53" s="265"/>
      <c r="U53" s="265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5"/>
      <c r="EL53" s="265"/>
      <c r="EM53" s="265"/>
      <c r="EN53" s="265"/>
      <c r="EO53" s="265"/>
      <c r="EP53" s="265"/>
      <c r="EQ53" s="265"/>
      <c r="ER53" s="265"/>
      <c r="ES53" s="265"/>
      <c r="ET53" s="265"/>
      <c r="EU53" s="265"/>
      <c r="EV53" s="265"/>
      <c r="EW53" s="265"/>
      <c r="EX53" s="265"/>
      <c r="EY53" s="265"/>
      <c r="EZ53" s="265"/>
      <c r="FA53" s="265"/>
      <c r="FB53" s="265"/>
      <c r="FC53" s="265"/>
      <c r="FD53" s="265"/>
      <c r="FE53" s="265"/>
      <c r="FF53" s="265"/>
      <c r="FG53" s="265"/>
      <c r="FH53" s="265"/>
      <c r="FI53" s="265"/>
      <c r="FJ53" s="265"/>
      <c r="FK53" s="265"/>
      <c r="FL53" s="265"/>
      <c r="FM53" s="265"/>
      <c r="FN53" s="265"/>
      <c r="FO53" s="265"/>
      <c r="FP53" s="265"/>
      <c r="FQ53" s="265"/>
      <c r="FR53" s="265"/>
      <c r="FS53" s="265"/>
      <c r="FT53" s="265"/>
      <c r="FU53" s="265"/>
      <c r="FV53" s="265"/>
      <c r="FW53" s="265"/>
      <c r="FX53" s="265"/>
      <c r="FY53" s="265"/>
      <c r="FZ53" s="265"/>
      <c r="GA53" s="265"/>
      <c r="GB53" s="265"/>
      <c r="GC53" s="265"/>
      <c r="GD53" s="265"/>
      <c r="GE53" s="265"/>
      <c r="GF53" s="265"/>
      <c r="GG53" s="265"/>
      <c r="GH53" s="265"/>
      <c r="GI53" s="265"/>
      <c r="GJ53" s="265"/>
      <c r="GK53" s="265"/>
      <c r="GL53" s="265"/>
      <c r="GM53" s="265"/>
      <c r="GN53" s="265"/>
      <c r="GO53" s="265"/>
      <c r="GP53" s="265"/>
      <c r="GQ53" s="265"/>
      <c r="GR53" s="265"/>
      <c r="GS53" s="265"/>
      <c r="GT53" s="265"/>
      <c r="GU53" s="265"/>
      <c r="GV53" s="265"/>
      <c r="GW53" s="265"/>
      <c r="GX53" s="265"/>
      <c r="GY53" s="265"/>
      <c r="GZ53" s="265"/>
      <c r="HA53" s="265"/>
      <c r="HB53" s="265"/>
      <c r="HC53" s="265"/>
      <c r="HD53" s="265"/>
      <c r="HE53" s="265"/>
      <c r="HF53" s="265"/>
      <c r="HG53" s="265"/>
      <c r="HH53" s="265"/>
      <c r="HI53" s="265"/>
      <c r="HJ53" s="265"/>
      <c r="HK53" s="265"/>
      <c r="HL53" s="265"/>
      <c r="HM53" s="265"/>
      <c r="HN53" s="265"/>
      <c r="HO53" s="265"/>
      <c r="HP53" s="265"/>
      <c r="HQ53" s="265"/>
      <c r="HR53" s="265"/>
      <c r="HS53" s="265"/>
      <c r="HT53" s="265"/>
      <c r="HU53" s="265"/>
      <c r="HV53" s="265"/>
      <c r="HW53" s="265"/>
      <c r="HX53" s="265"/>
      <c r="HY53" s="265"/>
      <c r="HZ53" s="265"/>
      <c r="IA53" s="265"/>
      <c r="IB53" s="265"/>
      <c r="IC53" s="265"/>
      <c r="ID53" s="265"/>
      <c r="IE53" s="265"/>
      <c r="IF53" s="265"/>
      <c r="IG53" s="265"/>
      <c r="IH53" s="265"/>
      <c r="II53" s="265"/>
      <c r="IJ53" s="265"/>
      <c r="IK53" s="265"/>
      <c r="IL53" s="265"/>
      <c r="IM53" s="265"/>
      <c r="IN53" s="265"/>
      <c r="IO53" s="265"/>
      <c r="IP53" s="265"/>
      <c r="IQ53" s="265"/>
      <c r="IR53" s="265"/>
      <c r="IS53" s="265"/>
      <c r="IT53" s="265"/>
      <c r="IU53" s="265"/>
      <c r="IV53" s="265"/>
    </row>
    <row r="54" spans="1:256" ht="47.25" hidden="1" x14ac:dyDescent="0.25">
      <c r="A54" s="720"/>
      <c r="B54" s="697"/>
      <c r="C54" s="323">
        <v>9.7129999999999992</v>
      </c>
      <c r="D54" s="325" t="s">
        <v>246</v>
      </c>
      <c r="E54" s="324" t="s">
        <v>205</v>
      </c>
      <c r="F54" s="323">
        <v>9.7129999999999992</v>
      </c>
      <c r="G54" s="697"/>
      <c r="H54" s="322"/>
      <c r="I54" s="703"/>
    </row>
    <row r="55" spans="1:256" ht="47.25" hidden="1" x14ac:dyDescent="0.25">
      <c r="A55" s="709" t="s">
        <v>279</v>
      </c>
      <c r="B55" s="695" t="s">
        <v>227</v>
      </c>
      <c r="C55" s="334"/>
      <c r="D55" s="711" t="s">
        <v>278</v>
      </c>
      <c r="E55" s="340" t="s">
        <v>277</v>
      </c>
      <c r="F55" s="334"/>
      <c r="G55" s="695" t="s">
        <v>276</v>
      </c>
      <c r="H55" s="333"/>
      <c r="I55" s="339">
        <v>707</v>
      </c>
      <c r="J55" s="265"/>
      <c r="K55" s="265"/>
      <c r="L55" s="265"/>
      <c r="M55" s="265"/>
      <c r="N55" s="265"/>
      <c r="O55" s="265"/>
      <c r="P55" s="265"/>
      <c r="Q55" s="265"/>
      <c r="R55" s="265"/>
      <c r="S55" s="265"/>
      <c r="T55" s="265"/>
      <c r="U55" s="265"/>
      <c r="V55" s="265"/>
      <c r="W55" s="265"/>
      <c r="X55" s="265"/>
      <c r="Y55" s="265"/>
      <c r="Z55" s="265"/>
      <c r="AA55" s="265"/>
      <c r="AB55" s="265"/>
      <c r="AC55" s="320"/>
      <c r="AD55" s="320"/>
      <c r="AE55" s="320"/>
      <c r="AF55" s="320"/>
      <c r="AG55" s="320"/>
      <c r="AH55" s="320"/>
      <c r="AI55" s="320"/>
      <c r="AJ55" s="320"/>
      <c r="AK55" s="320"/>
      <c r="AL55" s="320"/>
      <c r="AM55" s="320"/>
      <c r="AN55" s="320"/>
      <c r="AO55" s="320"/>
      <c r="AP55" s="320"/>
      <c r="AQ55" s="320"/>
      <c r="AR55" s="320"/>
      <c r="AS55" s="320"/>
      <c r="AT55" s="320"/>
      <c r="AU55" s="320"/>
      <c r="AV55" s="320"/>
      <c r="AW55" s="320"/>
      <c r="AX55" s="320"/>
      <c r="AY55" s="320"/>
      <c r="AZ55" s="320"/>
      <c r="BA55" s="320"/>
      <c r="BB55" s="320"/>
      <c r="BC55" s="320"/>
      <c r="BD55" s="320"/>
      <c r="BE55" s="320"/>
      <c r="BF55" s="320"/>
      <c r="BG55" s="320"/>
      <c r="BH55" s="320"/>
      <c r="BI55" s="320"/>
      <c r="BJ55" s="320"/>
      <c r="DA55" s="320"/>
      <c r="DB55" s="320"/>
      <c r="DC55" s="320"/>
      <c r="DD55" s="320"/>
      <c r="DE55" s="320"/>
      <c r="DF55" s="320"/>
      <c r="DG55" s="320"/>
      <c r="DH55" s="320"/>
      <c r="DI55" s="320"/>
      <c r="DJ55" s="320"/>
      <c r="DK55" s="320"/>
      <c r="DL55" s="320"/>
      <c r="DM55" s="320"/>
      <c r="DN55" s="320"/>
      <c r="DO55" s="320"/>
      <c r="DP55" s="320"/>
      <c r="DQ55" s="320"/>
      <c r="DR55" s="320"/>
      <c r="DS55" s="320"/>
      <c r="DT55" s="320"/>
      <c r="DU55" s="320"/>
      <c r="DV55" s="320"/>
      <c r="DW55" s="320"/>
      <c r="DX55" s="320"/>
      <c r="DY55" s="320"/>
      <c r="DZ55" s="320"/>
      <c r="EA55" s="320"/>
      <c r="EB55" s="320"/>
      <c r="EC55" s="320"/>
      <c r="ED55" s="320"/>
      <c r="EE55" s="320"/>
      <c r="EF55" s="320"/>
      <c r="EG55" s="320"/>
      <c r="EH55" s="320"/>
      <c r="EI55" s="320"/>
      <c r="EJ55" s="320"/>
      <c r="EK55" s="320"/>
      <c r="EL55" s="320"/>
      <c r="EM55" s="320"/>
      <c r="EN55" s="320"/>
      <c r="EO55" s="320"/>
      <c r="EP55" s="320"/>
      <c r="EQ55" s="320"/>
      <c r="ER55" s="320"/>
      <c r="ES55" s="320"/>
      <c r="ET55" s="320"/>
      <c r="EU55" s="320"/>
      <c r="EV55" s="320"/>
      <c r="EW55" s="320"/>
      <c r="EX55" s="320"/>
      <c r="EY55" s="320"/>
      <c r="EZ55" s="320"/>
      <c r="FA55" s="320"/>
      <c r="FB55" s="320"/>
      <c r="FC55" s="320"/>
      <c r="FD55" s="320"/>
      <c r="FE55" s="320"/>
      <c r="FF55" s="320"/>
      <c r="FG55" s="320"/>
      <c r="FH55" s="320"/>
      <c r="FI55" s="320"/>
      <c r="FJ55" s="320"/>
      <c r="FK55" s="320"/>
      <c r="FL55" s="320"/>
      <c r="FM55" s="320"/>
      <c r="FN55" s="320"/>
      <c r="FO55" s="320"/>
      <c r="FP55" s="320"/>
      <c r="FQ55" s="320"/>
      <c r="FR55" s="320"/>
      <c r="FS55" s="320"/>
      <c r="FT55" s="320"/>
      <c r="FU55" s="320"/>
      <c r="FV55" s="320"/>
      <c r="FW55" s="320"/>
      <c r="FX55" s="320"/>
      <c r="FY55" s="320"/>
      <c r="FZ55" s="320"/>
      <c r="GA55" s="320"/>
      <c r="GB55" s="320"/>
      <c r="GC55" s="320"/>
      <c r="GD55" s="320"/>
      <c r="GE55" s="320"/>
      <c r="GF55" s="320"/>
      <c r="GG55" s="320"/>
      <c r="GH55" s="320"/>
      <c r="GI55" s="320"/>
      <c r="GJ55" s="320"/>
      <c r="GK55" s="320"/>
      <c r="GL55" s="320"/>
      <c r="GM55" s="320"/>
      <c r="GN55" s="320"/>
      <c r="GO55" s="320"/>
      <c r="GP55" s="320"/>
      <c r="GQ55" s="320"/>
      <c r="GR55" s="320"/>
      <c r="GS55" s="320"/>
      <c r="GT55" s="320"/>
      <c r="GU55" s="320"/>
      <c r="GV55" s="320"/>
      <c r="GW55" s="320"/>
      <c r="GX55" s="320"/>
      <c r="GY55" s="320"/>
      <c r="GZ55" s="320"/>
      <c r="HA55" s="320"/>
      <c r="HB55" s="320"/>
      <c r="HC55" s="320"/>
      <c r="HD55" s="320"/>
      <c r="HE55" s="320"/>
      <c r="HF55" s="320"/>
      <c r="HG55" s="320"/>
      <c r="HH55" s="320"/>
      <c r="HI55" s="320"/>
      <c r="HJ55" s="320"/>
      <c r="HK55" s="320"/>
      <c r="HL55" s="320"/>
      <c r="HM55" s="320"/>
      <c r="HN55" s="320"/>
      <c r="HO55" s="320"/>
      <c r="HP55" s="320"/>
      <c r="HQ55" s="320"/>
      <c r="HR55" s="320"/>
      <c r="HS55" s="320"/>
      <c r="HT55" s="320"/>
      <c r="HU55" s="320"/>
      <c r="HV55" s="320"/>
      <c r="HW55" s="320"/>
      <c r="HX55" s="320"/>
      <c r="HY55" s="320"/>
      <c r="HZ55" s="320"/>
      <c r="IA55" s="320"/>
      <c r="IB55" s="320"/>
      <c r="IC55" s="320"/>
      <c r="ID55" s="320"/>
      <c r="IE55" s="320"/>
      <c r="IF55" s="320"/>
      <c r="IG55" s="320"/>
      <c r="IH55" s="320"/>
      <c r="II55" s="320"/>
      <c r="IJ55" s="320"/>
      <c r="IK55" s="320"/>
      <c r="IL55" s="320"/>
      <c r="IM55" s="320"/>
      <c r="IN55" s="320"/>
      <c r="IO55" s="320"/>
      <c r="IP55" s="320"/>
      <c r="IQ55" s="320"/>
      <c r="IR55" s="320"/>
      <c r="IS55" s="320"/>
      <c r="IT55" s="320"/>
      <c r="IU55" s="320"/>
      <c r="IV55" s="320"/>
    </row>
    <row r="56" spans="1:256" ht="47.25" hidden="1" x14ac:dyDescent="0.25">
      <c r="A56" s="710"/>
      <c r="B56" s="696"/>
      <c r="C56" s="327"/>
      <c r="D56" s="712"/>
      <c r="E56" s="338" t="s">
        <v>275</v>
      </c>
      <c r="F56" s="327"/>
      <c r="G56" s="696"/>
      <c r="H56" s="326"/>
      <c r="I56" s="337"/>
      <c r="J56" s="265"/>
      <c r="K56" s="265"/>
      <c r="L56" s="265"/>
      <c r="M56" s="265"/>
      <c r="N56" s="265"/>
      <c r="O56" s="265"/>
      <c r="P56" s="265"/>
      <c r="Q56" s="265"/>
      <c r="R56" s="265"/>
      <c r="S56" s="265"/>
      <c r="T56" s="265"/>
      <c r="U56" s="265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5"/>
      <c r="EL56" s="265"/>
      <c r="EM56" s="265"/>
      <c r="EN56" s="265"/>
      <c r="EO56" s="265"/>
      <c r="EP56" s="265"/>
      <c r="EQ56" s="265"/>
      <c r="ER56" s="265"/>
      <c r="ES56" s="265"/>
      <c r="ET56" s="265"/>
      <c r="EU56" s="265"/>
      <c r="EV56" s="265"/>
      <c r="EW56" s="265"/>
      <c r="EX56" s="265"/>
      <c r="EY56" s="265"/>
      <c r="EZ56" s="265"/>
      <c r="FA56" s="265"/>
      <c r="FB56" s="265"/>
      <c r="FC56" s="265"/>
      <c r="FD56" s="265"/>
      <c r="FE56" s="265"/>
      <c r="FF56" s="265"/>
      <c r="FG56" s="265"/>
      <c r="FH56" s="265"/>
      <c r="FI56" s="265"/>
      <c r="FJ56" s="265"/>
      <c r="FK56" s="265"/>
      <c r="FL56" s="265"/>
      <c r="FM56" s="265"/>
      <c r="FN56" s="265"/>
      <c r="FO56" s="265"/>
      <c r="FP56" s="265"/>
      <c r="FQ56" s="265"/>
      <c r="FR56" s="265"/>
      <c r="FS56" s="265"/>
      <c r="FT56" s="265"/>
      <c r="FU56" s="265"/>
      <c r="FV56" s="265"/>
      <c r="FW56" s="265"/>
      <c r="FX56" s="265"/>
      <c r="FY56" s="265"/>
      <c r="FZ56" s="265"/>
      <c r="GA56" s="265"/>
      <c r="GB56" s="265"/>
      <c r="GC56" s="265"/>
      <c r="GD56" s="265"/>
      <c r="GE56" s="265"/>
      <c r="GF56" s="265"/>
      <c r="GG56" s="265"/>
      <c r="GH56" s="265"/>
      <c r="GI56" s="265"/>
      <c r="GJ56" s="265"/>
      <c r="GK56" s="265"/>
      <c r="GL56" s="265"/>
      <c r="GM56" s="265"/>
      <c r="GN56" s="265"/>
      <c r="GO56" s="265"/>
      <c r="GP56" s="265"/>
      <c r="GQ56" s="265"/>
      <c r="GR56" s="265"/>
      <c r="GS56" s="265"/>
      <c r="GT56" s="265"/>
      <c r="GU56" s="265"/>
      <c r="GV56" s="265"/>
      <c r="GW56" s="265"/>
      <c r="GX56" s="265"/>
      <c r="GY56" s="265"/>
      <c r="GZ56" s="265"/>
      <c r="HA56" s="265"/>
      <c r="HB56" s="265"/>
      <c r="HC56" s="265"/>
      <c r="HD56" s="265"/>
      <c r="HE56" s="265"/>
      <c r="HF56" s="265"/>
      <c r="HG56" s="265"/>
      <c r="HH56" s="265"/>
      <c r="HI56" s="265"/>
      <c r="HJ56" s="265"/>
      <c r="HK56" s="265"/>
      <c r="HL56" s="265"/>
      <c r="HM56" s="265"/>
      <c r="HN56" s="265"/>
      <c r="HO56" s="265"/>
      <c r="HP56" s="265"/>
      <c r="HQ56" s="265"/>
      <c r="HR56" s="265"/>
      <c r="HS56" s="265"/>
      <c r="HT56" s="265"/>
      <c r="HU56" s="265"/>
      <c r="HV56" s="265"/>
      <c r="HW56" s="265"/>
      <c r="HX56" s="265"/>
      <c r="HY56" s="265"/>
      <c r="HZ56" s="265"/>
      <c r="IA56" s="265"/>
      <c r="IB56" s="265"/>
      <c r="IC56" s="265"/>
      <c r="ID56" s="265"/>
      <c r="IE56" s="265"/>
      <c r="IF56" s="265"/>
      <c r="IG56" s="265"/>
      <c r="IH56" s="265"/>
      <c r="II56" s="265"/>
      <c r="IJ56" s="265"/>
      <c r="IK56" s="265"/>
      <c r="IL56" s="265"/>
      <c r="IM56" s="265"/>
      <c r="IN56" s="265"/>
      <c r="IO56" s="265"/>
      <c r="IP56" s="265"/>
      <c r="IQ56" s="265"/>
      <c r="IR56" s="265"/>
      <c r="IS56" s="265"/>
      <c r="IT56" s="265"/>
      <c r="IU56" s="265"/>
      <c r="IV56" s="265"/>
    </row>
    <row r="57" spans="1:256" hidden="1" x14ac:dyDescent="0.25">
      <c r="A57" s="710"/>
      <c r="B57" s="696"/>
      <c r="C57" s="328">
        <v>1</v>
      </c>
      <c r="D57" s="331" t="s">
        <v>258</v>
      </c>
      <c r="E57" s="330" t="s">
        <v>274</v>
      </c>
      <c r="F57" s="328">
        <v>1</v>
      </c>
      <c r="G57" s="696"/>
      <c r="H57" s="326"/>
      <c r="I57" s="337"/>
      <c r="J57" s="265"/>
      <c r="K57" s="265"/>
      <c r="L57" s="265"/>
      <c r="M57" s="265"/>
      <c r="N57" s="265"/>
      <c r="O57" s="265"/>
      <c r="P57" s="265"/>
      <c r="Q57" s="265"/>
      <c r="R57" s="265"/>
      <c r="S57" s="265"/>
      <c r="T57" s="265"/>
      <c r="U57" s="265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5"/>
      <c r="EL57" s="265"/>
      <c r="EM57" s="265"/>
      <c r="EN57" s="265"/>
      <c r="EO57" s="265"/>
      <c r="EP57" s="265"/>
      <c r="EQ57" s="265"/>
      <c r="ER57" s="265"/>
      <c r="ES57" s="265"/>
      <c r="ET57" s="265"/>
      <c r="EU57" s="265"/>
      <c r="EV57" s="265"/>
      <c r="EW57" s="265"/>
      <c r="EX57" s="265"/>
      <c r="EY57" s="265"/>
      <c r="EZ57" s="265"/>
      <c r="FA57" s="265"/>
      <c r="FB57" s="265"/>
      <c r="FC57" s="265"/>
      <c r="FD57" s="265"/>
      <c r="FE57" s="265"/>
      <c r="FF57" s="265"/>
      <c r="FG57" s="265"/>
      <c r="FH57" s="265"/>
      <c r="FI57" s="265"/>
      <c r="FJ57" s="265"/>
      <c r="FK57" s="265"/>
      <c r="FL57" s="265"/>
      <c r="FM57" s="265"/>
      <c r="FN57" s="265"/>
      <c r="FO57" s="265"/>
      <c r="FP57" s="265"/>
      <c r="FQ57" s="265"/>
      <c r="FR57" s="265"/>
      <c r="FS57" s="265"/>
      <c r="FT57" s="265"/>
      <c r="FU57" s="265"/>
      <c r="FV57" s="265"/>
      <c r="FW57" s="265"/>
      <c r="FX57" s="265"/>
      <c r="FY57" s="265"/>
      <c r="FZ57" s="265"/>
      <c r="GA57" s="265"/>
      <c r="GB57" s="265"/>
      <c r="GC57" s="265"/>
      <c r="GD57" s="265"/>
      <c r="GE57" s="265"/>
      <c r="GF57" s="265"/>
      <c r="GG57" s="265"/>
      <c r="GH57" s="265"/>
      <c r="GI57" s="265"/>
      <c r="GJ57" s="265"/>
      <c r="GK57" s="265"/>
      <c r="GL57" s="265"/>
      <c r="GM57" s="265"/>
      <c r="GN57" s="265"/>
      <c r="GO57" s="265"/>
      <c r="GP57" s="265"/>
      <c r="GQ57" s="265"/>
      <c r="GR57" s="265"/>
      <c r="GS57" s="265"/>
      <c r="GT57" s="265"/>
      <c r="GU57" s="265"/>
      <c r="GV57" s="265"/>
      <c r="GW57" s="265"/>
      <c r="GX57" s="265"/>
      <c r="GY57" s="265"/>
      <c r="GZ57" s="265"/>
      <c r="HA57" s="265"/>
      <c r="HB57" s="265"/>
      <c r="HC57" s="265"/>
      <c r="HD57" s="265"/>
      <c r="HE57" s="265"/>
      <c r="HF57" s="265"/>
      <c r="HG57" s="265"/>
      <c r="HH57" s="265"/>
      <c r="HI57" s="265"/>
      <c r="HJ57" s="265"/>
      <c r="HK57" s="265"/>
      <c r="HL57" s="265"/>
      <c r="HM57" s="265"/>
      <c r="HN57" s="265"/>
      <c r="HO57" s="265"/>
      <c r="HP57" s="265"/>
      <c r="HQ57" s="265"/>
      <c r="HR57" s="265"/>
      <c r="HS57" s="265"/>
      <c r="HT57" s="265"/>
      <c r="HU57" s="265"/>
      <c r="HV57" s="265"/>
      <c r="HW57" s="265"/>
      <c r="HX57" s="265"/>
      <c r="HY57" s="265"/>
      <c r="HZ57" s="265"/>
      <c r="IA57" s="265"/>
      <c r="IB57" s="265"/>
      <c r="IC57" s="265"/>
      <c r="ID57" s="265"/>
      <c r="IE57" s="265"/>
      <c r="IF57" s="265"/>
      <c r="IG57" s="265"/>
      <c r="IH57" s="265"/>
      <c r="II57" s="265"/>
      <c r="IJ57" s="265"/>
      <c r="IK57" s="265"/>
      <c r="IL57" s="265"/>
      <c r="IM57" s="265"/>
      <c r="IN57" s="265"/>
      <c r="IO57" s="265"/>
      <c r="IP57" s="265"/>
      <c r="IQ57" s="265"/>
      <c r="IR57" s="265"/>
      <c r="IS57" s="265"/>
      <c r="IT57" s="265"/>
      <c r="IU57" s="265"/>
      <c r="IV57" s="265"/>
    </row>
    <row r="58" spans="1:256" ht="31.5" hidden="1" x14ac:dyDescent="0.25">
      <c r="A58" s="710"/>
      <c r="B58" s="696"/>
      <c r="C58" s="328">
        <v>5.16</v>
      </c>
      <c r="D58" s="331" t="s">
        <v>273</v>
      </c>
      <c r="E58" s="332" t="s">
        <v>272</v>
      </c>
      <c r="F58" s="328">
        <v>5.16</v>
      </c>
      <c r="G58" s="696"/>
      <c r="H58" s="326"/>
      <c r="I58" s="337"/>
      <c r="J58" s="265"/>
      <c r="K58" s="265"/>
      <c r="L58" s="265"/>
      <c r="M58" s="265"/>
      <c r="N58" s="265"/>
      <c r="O58" s="265"/>
      <c r="P58" s="265"/>
      <c r="Q58" s="265"/>
      <c r="R58" s="265"/>
      <c r="S58" s="265"/>
      <c r="T58" s="265"/>
      <c r="U58" s="265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5"/>
      <c r="EL58" s="265"/>
      <c r="EM58" s="265"/>
      <c r="EN58" s="265"/>
      <c r="EO58" s="265"/>
      <c r="EP58" s="265"/>
      <c r="EQ58" s="265"/>
      <c r="ER58" s="265"/>
      <c r="ES58" s="265"/>
      <c r="ET58" s="265"/>
      <c r="EU58" s="265"/>
      <c r="EV58" s="265"/>
      <c r="EW58" s="265"/>
      <c r="EX58" s="265"/>
      <c r="EY58" s="265"/>
      <c r="EZ58" s="265"/>
      <c r="FA58" s="265"/>
      <c r="FB58" s="265"/>
      <c r="FC58" s="265"/>
      <c r="FD58" s="265"/>
      <c r="FE58" s="265"/>
      <c r="FF58" s="265"/>
      <c r="FG58" s="265"/>
      <c r="FH58" s="265"/>
      <c r="FI58" s="265"/>
      <c r="FJ58" s="265"/>
      <c r="FK58" s="265"/>
      <c r="FL58" s="265"/>
      <c r="FM58" s="265"/>
      <c r="FN58" s="265"/>
      <c r="FO58" s="265"/>
      <c r="FP58" s="265"/>
      <c r="FQ58" s="265"/>
      <c r="FR58" s="265"/>
      <c r="FS58" s="265"/>
      <c r="FT58" s="265"/>
      <c r="FU58" s="265"/>
      <c r="FV58" s="265"/>
      <c r="FW58" s="265"/>
      <c r="FX58" s="265"/>
      <c r="FY58" s="265"/>
      <c r="FZ58" s="265"/>
      <c r="GA58" s="265"/>
      <c r="GB58" s="265"/>
      <c r="GC58" s="265"/>
      <c r="GD58" s="265"/>
      <c r="GE58" s="265"/>
      <c r="GF58" s="265"/>
      <c r="GG58" s="265"/>
      <c r="GH58" s="265"/>
      <c r="GI58" s="265"/>
      <c r="GJ58" s="265"/>
      <c r="GK58" s="265"/>
      <c r="GL58" s="265"/>
      <c r="GM58" s="265"/>
      <c r="GN58" s="265"/>
      <c r="GO58" s="265"/>
      <c r="GP58" s="265"/>
      <c r="GQ58" s="265"/>
      <c r="GR58" s="265"/>
      <c r="GS58" s="265"/>
      <c r="GT58" s="265"/>
      <c r="GU58" s="265"/>
      <c r="GV58" s="265"/>
      <c r="GW58" s="265"/>
      <c r="GX58" s="265"/>
      <c r="GY58" s="265"/>
      <c r="GZ58" s="265"/>
      <c r="HA58" s="265"/>
      <c r="HB58" s="265"/>
      <c r="HC58" s="265"/>
      <c r="HD58" s="265"/>
      <c r="HE58" s="265"/>
      <c r="HF58" s="265"/>
      <c r="HG58" s="265"/>
      <c r="HH58" s="265"/>
      <c r="HI58" s="265"/>
      <c r="HJ58" s="265"/>
      <c r="HK58" s="265"/>
      <c r="HL58" s="265"/>
      <c r="HM58" s="265"/>
      <c r="HN58" s="265"/>
      <c r="HO58" s="265"/>
      <c r="HP58" s="265"/>
      <c r="HQ58" s="265"/>
      <c r="HR58" s="265"/>
      <c r="HS58" s="265"/>
      <c r="HT58" s="265"/>
      <c r="HU58" s="265"/>
      <c r="HV58" s="265"/>
      <c r="HW58" s="265"/>
      <c r="HX58" s="265"/>
      <c r="HY58" s="265"/>
      <c r="HZ58" s="265"/>
      <c r="IA58" s="265"/>
      <c r="IB58" s="265"/>
      <c r="IC58" s="265"/>
      <c r="ID58" s="265"/>
      <c r="IE58" s="265"/>
      <c r="IF58" s="265"/>
      <c r="IG58" s="265"/>
      <c r="IH58" s="265"/>
      <c r="II58" s="265"/>
      <c r="IJ58" s="265"/>
      <c r="IK58" s="265"/>
      <c r="IL58" s="265"/>
      <c r="IM58" s="265"/>
      <c r="IN58" s="265"/>
      <c r="IO58" s="265"/>
      <c r="IP58" s="265"/>
      <c r="IQ58" s="265"/>
      <c r="IR58" s="265"/>
      <c r="IS58" s="265"/>
      <c r="IT58" s="265"/>
      <c r="IU58" s="265"/>
      <c r="IV58" s="265"/>
    </row>
    <row r="59" spans="1:256" ht="31.5" hidden="1" x14ac:dyDescent="0.25">
      <c r="A59" s="710"/>
      <c r="B59" s="696"/>
      <c r="C59" s="328">
        <v>3</v>
      </c>
      <c r="D59" s="331" t="s">
        <v>255</v>
      </c>
      <c r="E59" s="330" t="s">
        <v>271</v>
      </c>
      <c r="F59" s="328">
        <v>3</v>
      </c>
      <c r="G59" s="696"/>
      <c r="H59" s="326"/>
      <c r="I59" s="337"/>
      <c r="J59" s="265"/>
      <c r="K59" s="265"/>
      <c r="L59" s="265"/>
      <c r="M59" s="265"/>
      <c r="N59" s="265"/>
      <c r="O59" s="265"/>
      <c r="P59" s="265"/>
      <c r="Q59" s="265"/>
      <c r="R59" s="265"/>
      <c r="S59" s="265"/>
      <c r="T59" s="265"/>
      <c r="U59" s="265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5"/>
      <c r="EL59" s="265"/>
      <c r="EM59" s="265"/>
      <c r="EN59" s="265"/>
      <c r="EO59" s="265"/>
      <c r="EP59" s="265"/>
      <c r="EQ59" s="265"/>
      <c r="ER59" s="265"/>
      <c r="ES59" s="265"/>
      <c r="ET59" s="265"/>
      <c r="EU59" s="265"/>
      <c r="EV59" s="265"/>
      <c r="EW59" s="265"/>
      <c r="EX59" s="265"/>
      <c r="EY59" s="265"/>
      <c r="EZ59" s="265"/>
      <c r="FA59" s="265"/>
      <c r="FB59" s="265"/>
      <c r="FC59" s="265"/>
      <c r="FD59" s="265"/>
      <c r="FE59" s="265"/>
      <c r="FF59" s="265"/>
      <c r="FG59" s="265"/>
      <c r="FH59" s="265"/>
      <c r="FI59" s="265"/>
      <c r="FJ59" s="265"/>
      <c r="FK59" s="265"/>
      <c r="FL59" s="265"/>
      <c r="FM59" s="265"/>
      <c r="FN59" s="265"/>
      <c r="FO59" s="265"/>
      <c r="FP59" s="265"/>
      <c r="FQ59" s="265"/>
      <c r="FR59" s="265"/>
      <c r="FS59" s="265"/>
      <c r="FT59" s="265"/>
      <c r="FU59" s="265"/>
      <c r="FV59" s="265"/>
      <c r="FW59" s="265"/>
      <c r="FX59" s="265"/>
      <c r="FY59" s="265"/>
      <c r="FZ59" s="265"/>
      <c r="GA59" s="265"/>
      <c r="GB59" s="265"/>
      <c r="GC59" s="265"/>
      <c r="GD59" s="265"/>
      <c r="GE59" s="265"/>
      <c r="GF59" s="265"/>
      <c r="GG59" s="265"/>
      <c r="GH59" s="265"/>
      <c r="GI59" s="265"/>
      <c r="GJ59" s="265"/>
      <c r="GK59" s="265"/>
      <c r="GL59" s="265"/>
      <c r="GM59" s="265"/>
      <c r="GN59" s="265"/>
      <c r="GO59" s="265"/>
      <c r="GP59" s="265"/>
      <c r="GQ59" s="265"/>
      <c r="GR59" s="265"/>
      <c r="GS59" s="265"/>
      <c r="GT59" s="265"/>
      <c r="GU59" s="265"/>
      <c r="GV59" s="265"/>
      <c r="GW59" s="265"/>
      <c r="GX59" s="265"/>
      <c r="GY59" s="265"/>
      <c r="GZ59" s="265"/>
      <c r="HA59" s="265"/>
      <c r="HB59" s="265"/>
      <c r="HC59" s="265"/>
      <c r="HD59" s="265"/>
      <c r="HE59" s="265"/>
      <c r="HF59" s="265"/>
      <c r="HG59" s="265"/>
      <c r="HH59" s="265"/>
      <c r="HI59" s="265"/>
      <c r="HJ59" s="265"/>
      <c r="HK59" s="265"/>
      <c r="HL59" s="265"/>
      <c r="HM59" s="265"/>
      <c r="HN59" s="265"/>
      <c r="HO59" s="265"/>
      <c r="HP59" s="265"/>
      <c r="HQ59" s="265"/>
      <c r="HR59" s="265"/>
      <c r="HS59" s="265"/>
      <c r="HT59" s="265"/>
      <c r="HU59" s="265"/>
      <c r="HV59" s="265"/>
      <c r="HW59" s="265"/>
      <c r="HX59" s="265"/>
      <c r="HY59" s="265"/>
      <c r="HZ59" s="265"/>
      <c r="IA59" s="265"/>
      <c r="IB59" s="265"/>
      <c r="IC59" s="265"/>
      <c r="ID59" s="265"/>
      <c r="IE59" s="265"/>
      <c r="IF59" s="265"/>
      <c r="IG59" s="265"/>
      <c r="IH59" s="265"/>
      <c r="II59" s="265"/>
      <c r="IJ59" s="265"/>
      <c r="IK59" s="265"/>
      <c r="IL59" s="265"/>
      <c r="IM59" s="265"/>
      <c r="IN59" s="265"/>
      <c r="IO59" s="265"/>
      <c r="IP59" s="265"/>
      <c r="IQ59" s="265"/>
      <c r="IR59" s="265"/>
      <c r="IS59" s="265"/>
      <c r="IT59" s="265"/>
      <c r="IU59" s="265"/>
      <c r="IV59" s="265"/>
    </row>
    <row r="60" spans="1:256" ht="31.5" hidden="1" x14ac:dyDescent="0.25">
      <c r="A60" s="710"/>
      <c r="B60" s="696"/>
      <c r="C60" s="328">
        <v>1</v>
      </c>
      <c r="D60" s="331" t="s">
        <v>270</v>
      </c>
      <c r="E60" s="330" t="s">
        <v>269</v>
      </c>
      <c r="F60" s="328">
        <v>1</v>
      </c>
      <c r="G60" s="696"/>
      <c r="H60" s="326"/>
      <c r="I60" s="337"/>
      <c r="J60" s="265"/>
      <c r="K60" s="265"/>
      <c r="L60" s="265"/>
      <c r="M60" s="265"/>
      <c r="N60" s="265"/>
      <c r="O60" s="265"/>
      <c r="P60" s="265"/>
      <c r="Q60" s="265"/>
      <c r="R60" s="265"/>
      <c r="S60" s="265"/>
      <c r="T60" s="265"/>
      <c r="U60" s="265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5"/>
      <c r="EL60" s="265"/>
      <c r="EM60" s="265"/>
      <c r="EN60" s="265"/>
      <c r="EO60" s="265"/>
      <c r="EP60" s="265"/>
      <c r="EQ60" s="265"/>
      <c r="ER60" s="265"/>
      <c r="ES60" s="265"/>
      <c r="ET60" s="265"/>
      <c r="EU60" s="265"/>
      <c r="EV60" s="265"/>
      <c r="EW60" s="265"/>
      <c r="EX60" s="265"/>
      <c r="EY60" s="265"/>
      <c r="EZ60" s="265"/>
      <c r="FA60" s="265"/>
      <c r="FB60" s="265"/>
      <c r="FC60" s="265"/>
      <c r="FD60" s="265"/>
      <c r="FE60" s="265"/>
      <c r="FF60" s="265"/>
      <c r="FG60" s="265"/>
      <c r="FH60" s="265"/>
      <c r="FI60" s="265"/>
      <c r="FJ60" s="265"/>
      <c r="FK60" s="265"/>
      <c r="FL60" s="265"/>
      <c r="FM60" s="265"/>
      <c r="FN60" s="265"/>
      <c r="FO60" s="265"/>
      <c r="FP60" s="265"/>
      <c r="FQ60" s="265"/>
      <c r="FR60" s="265"/>
      <c r="FS60" s="265"/>
      <c r="FT60" s="265"/>
      <c r="FU60" s="265"/>
      <c r="FV60" s="265"/>
      <c r="FW60" s="265"/>
      <c r="FX60" s="265"/>
      <c r="FY60" s="265"/>
      <c r="FZ60" s="265"/>
      <c r="GA60" s="265"/>
      <c r="GB60" s="265"/>
      <c r="GC60" s="265"/>
      <c r="GD60" s="265"/>
      <c r="GE60" s="265"/>
      <c r="GF60" s="265"/>
      <c r="GG60" s="265"/>
      <c r="GH60" s="265"/>
      <c r="GI60" s="265"/>
      <c r="GJ60" s="265"/>
      <c r="GK60" s="265"/>
      <c r="GL60" s="265"/>
      <c r="GM60" s="265"/>
      <c r="GN60" s="265"/>
      <c r="GO60" s="265"/>
      <c r="GP60" s="265"/>
      <c r="GQ60" s="265"/>
      <c r="GR60" s="265"/>
      <c r="GS60" s="265"/>
      <c r="GT60" s="265"/>
      <c r="GU60" s="265"/>
      <c r="GV60" s="265"/>
      <c r="GW60" s="265"/>
      <c r="GX60" s="265"/>
      <c r="GY60" s="265"/>
      <c r="GZ60" s="265"/>
      <c r="HA60" s="265"/>
      <c r="HB60" s="265"/>
      <c r="HC60" s="265"/>
      <c r="HD60" s="265"/>
      <c r="HE60" s="265"/>
      <c r="HF60" s="265"/>
      <c r="HG60" s="265"/>
      <c r="HH60" s="265"/>
      <c r="HI60" s="265"/>
      <c r="HJ60" s="265"/>
      <c r="HK60" s="265"/>
      <c r="HL60" s="265"/>
      <c r="HM60" s="265"/>
      <c r="HN60" s="265"/>
      <c r="HO60" s="265"/>
      <c r="HP60" s="265"/>
      <c r="HQ60" s="265"/>
      <c r="HR60" s="265"/>
      <c r="HS60" s="265"/>
      <c r="HT60" s="265"/>
      <c r="HU60" s="265"/>
      <c r="HV60" s="265"/>
      <c r="HW60" s="265"/>
      <c r="HX60" s="265"/>
      <c r="HY60" s="265"/>
      <c r="HZ60" s="265"/>
      <c r="IA60" s="265"/>
      <c r="IB60" s="265"/>
      <c r="IC60" s="265"/>
      <c r="ID60" s="265"/>
      <c r="IE60" s="265"/>
      <c r="IF60" s="265"/>
      <c r="IG60" s="265"/>
      <c r="IH60" s="265"/>
      <c r="II60" s="265"/>
      <c r="IJ60" s="265"/>
      <c r="IK60" s="265"/>
      <c r="IL60" s="265"/>
      <c r="IM60" s="265"/>
      <c r="IN60" s="265"/>
      <c r="IO60" s="265"/>
      <c r="IP60" s="265"/>
      <c r="IQ60" s="265"/>
      <c r="IR60" s="265"/>
      <c r="IS60" s="265"/>
      <c r="IT60" s="265"/>
      <c r="IU60" s="265"/>
      <c r="IV60" s="265"/>
    </row>
    <row r="61" spans="1:256" hidden="1" x14ac:dyDescent="0.25">
      <c r="A61" s="710"/>
      <c r="B61" s="696"/>
      <c r="C61" s="328">
        <v>1</v>
      </c>
      <c r="D61" s="331" t="s">
        <v>268</v>
      </c>
      <c r="E61" s="330" t="s">
        <v>267</v>
      </c>
      <c r="F61" s="328">
        <v>1</v>
      </c>
      <c r="G61" s="696"/>
      <c r="H61" s="326"/>
      <c r="I61" s="337"/>
      <c r="J61" s="265"/>
      <c r="K61" s="265"/>
      <c r="L61" s="265"/>
      <c r="M61" s="265"/>
      <c r="N61" s="265"/>
      <c r="O61" s="265"/>
      <c r="P61" s="265"/>
      <c r="Q61" s="265"/>
      <c r="R61" s="265"/>
      <c r="S61" s="265"/>
      <c r="T61" s="265"/>
      <c r="U61" s="265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5"/>
      <c r="EL61" s="265"/>
      <c r="EM61" s="265"/>
      <c r="EN61" s="265"/>
      <c r="EO61" s="265"/>
      <c r="EP61" s="265"/>
      <c r="EQ61" s="265"/>
      <c r="ER61" s="265"/>
      <c r="ES61" s="265"/>
      <c r="ET61" s="265"/>
      <c r="EU61" s="265"/>
      <c r="EV61" s="265"/>
      <c r="EW61" s="265"/>
      <c r="EX61" s="265"/>
      <c r="EY61" s="265"/>
      <c r="EZ61" s="265"/>
      <c r="FA61" s="265"/>
      <c r="FB61" s="265"/>
      <c r="FC61" s="265"/>
      <c r="FD61" s="265"/>
      <c r="FE61" s="265"/>
      <c r="FF61" s="265"/>
      <c r="FG61" s="265"/>
      <c r="FH61" s="265"/>
      <c r="FI61" s="265"/>
      <c r="FJ61" s="265"/>
      <c r="FK61" s="265"/>
      <c r="FL61" s="265"/>
      <c r="FM61" s="265"/>
      <c r="FN61" s="265"/>
      <c r="FO61" s="265"/>
      <c r="FP61" s="265"/>
      <c r="FQ61" s="265"/>
      <c r="FR61" s="265"/>
      <c r="FS61" s="265"/>
      <c r="FT61" s="265"/>
      <c r="FU61" s="265"/>
      <c r="FV61" s="265"/>
      <c r="FW61" s="265"/>
      <c r="FX61" s="265"/>
      <c r="FY61" s="265"/>
      <c r="FZ61" s="265"/>
      <c r="GA61" s="265"/>
      <c r="GB61" s="265"/>
      <c r="GC61" s="265"/>
      <c r="GD61" s="265"/>
      <c r="GE61" s="265"/>
      <c r="GF61" s="265"/>
      <c r="GG61" s="265"/>
      <c r="GH61" s="265"/>
      <c r="GI61" s="265"/>
      <c r="GJ61" s="265"/>
      <c r="GK61" s="265"/>
      <c r="GL61" s="265"/>
      <c r="GM61" s="265"/>
      <c r="GN61" s="265"/>
      <c r="GO61" s="265"/>
      <c r="GP61" s="265"/>
      <c r="GQ61" s="265"/>
      <c r="GR61" s="265"/>
      <c r="GS61" s="265"/>
      <c r="GT61" s="265"/>
      <c r="GU61" s="265"/>
      <c r="GV61" s="265"/>
      <c r="GW61" s="265"/>
      <c r="GX61" s="265"/>
      <c r="GY61" s="265"/>
      <c r="GZ61" s="265"/>
      <c r="HA61" s="265"/>
      <c r="HB61" s="265"/>
      <c r="HC61" s="265"/>
      <c r="HD61" s="265"/>
      <c r="HE61" s="265"/>
      <c r="HF61" s="265"/>
      <c r="HG61" s="265"/>
      <c r="HH61" s="265"/>
      <c r="HI61" s="265"/>
      <c r="HJ61" s="265"/>
      <c r="HK61" s="265"/>
      <c r="HL61" s="265"/>
      <c r="HM61" s="265"/>
      <c r="HN61" s="265"/>
      <c r="HO61" s="265"/>
      <c r="HP61" s="265"/>
      <c r="HQ61" s="265"/>
      <c r="HR61" s="265"/>
      <c r="HS61" s="265"/>
      <c r="HT61" s="265"/>
      <c r="HU61" s="265"/>
      <c r="HV61" s="265"/>
      <c r="HW61" s="265"/>
      <c r="HX61" s="265"/>
      <c r="HY61" s="265"/>
      <c r="HZ61" s="265"/>
      <c r="IA61" s="265"/>
      <c r="IB61" s="265"/>
      <c r="IC61" s="265"/>
      <c r="ID61" s="265"/>
      <c r="IE61" s="265"/>
      <c r="IF61" s="265"/>
      <c r="IG61" s="265"/>
      <c r="IH61" s="265"/>
      <c r="II61" s="265"/>
      <c r="IJ61" s="265"/>
      <c r="IK61" s="265"/>
      <c r="IL61" s="265"/>
      <c r="IM61" s="265"/>
      <c r="IN61" s="265"/>
      <c r="IO61" s="265"/>
      <c r="IP61" s="265"/>
      <c r="IQ61" s="265"/>
      <c r="IR61" s="265"/>
      <c r="IS61" s="265"/>
      <c r="IT61" s="265"/>
      <c r="IU61" s="265"/>
      <c r="IV61" s="265"/>
    </row>
    <row r="62" spans="1:256" ht="47.25" hidden="1" x14ac:dyDescent="0.25">
      <c r="A62" s="710"/>
      <c r="B62" s="696"/>
      <c r="C62" s="328">
        <v>1.4</v>
      </c>
      <c r="D62" s="331" t="s">
        <v>249</v>
      </c>
      <c r="E62" s="330" t="s">
        <v>266</v>
      </c>
      <c r="F62" s="328">
        <v>1.4</v>
      </c>
      <c r="G62" s="696"/>
      <c r="H62" s="326"/>
      <c r="I62" s="337"/>
      <c r="J62" s="265"/>
      <c r="K62" s="265"/>
      <c r="L62" s="265"/>
      <c r="M62" s="265"/>
      <c r="N62" s="265"/>
      <c r="O62" s="265"/>
      <c r="P62" s="265"/>
      <c r="Q62" s="265"/>
      <c r="R62" s="265"/>
      <c r="S62" s="265"/>
      <c r="T62" s="265"/>
      <c r="U62" s="265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5"/>
      <c r="EL62" s="265"/>
      <c r="EM62" s="265"/>
      <c r="EN62" s="265"/>
      <c r="EO62" s="265"/>
      <c r="EP62" s="265"/>
      <c r="EQ62" s="265"/>
      <c r="ER62" s="265"/>
      <c r="ES62" s="265"/>
      <c r="ET62" s="265"/>
      <c r="EU62" s="265"/>
      <c r="EV62" s="265"/>
      <c r="EW62" s="265"/>
      <c r="EX62" s="265"/>
      <c r="EY62" s="265"/>
      <c r="EZ62" s="265"/>
      <c r="FA62" s="265"/>
      <c r="FB62" s="265"/>
      <c r="FC62" s="265"/>
      <c r="FD62" s="265"/>
      <c r="FE62" s="265"/>
      <c r="FF62" s="265"/>
      <c r="FG62" s="265"/>
      <c r="FH62" s="265"/>
      <c r="FI62" s="265"/>
      <c r="FJ62" s="265"/>
      <c r="FK62" s="265"/>
      <c r="FL62" s="265"/>
      <c r="FM62" s="265"/>
      <c r="FN62" s="265"/>
      <c r="FO62" s="265"/>
      <c r="FP62" s="265"/>
      <c r="FQ62" s="265"/>
      <c r="FR62" s="265"/>
      <c r="FS62" s="265"/>
      <c r="FT62" s="265"/>
      <c r="FU62" s="265"/>
      <c r="FV62" s="265"/>
      <c r="FW62" s="265"/>
      <c r="FX62" s="265"/>
      <c r="FY62" s="265"/>
      <c r="FZ62" s="265"/>
      <c r="GA62" s="265"/>
      <c r="GB62" s="265"/>
      <c r="GC62" s="265"/>
      <c r="GD62" s="265"/>
      <c r="GE62" s="265"/>
      <c r="GF62" s="265"/>
      <c r="GG62" s="265"/>
      <c r="GH62" s="265"/>
      <c r="GI62" s="265"/>
      <c r="GJ62" s="265"/>
      <c r="GK62" s="265"/>
      <c r="GL62" s="265"/>
      <c r="GM62" s="265"/>
      <c r="GN62" s="265"/>
      <c r="GO62" s="265"/>
      <c r="GP62" s="265"/>
      <c r="GQ62" s="265"/>
      <c r="GR62" s="265"/>
      <c r="GS62" s="265"/>
      <c r="GT62" s="265"/>
      <c r="GU62" s="265"/>
      <c r="GV62" s="265"/>
      <c r="GW62" s="265"/>
      <c r="GX62" s="265"/>
      <c r="GY62" s="265"/>
      <c r="GZ62" s="265"/>
      <c r="HA62" s="265"/>
      <c r="HB62" s="265"/>
      <c r="HC62" s="265"/>
      <c r="HD62" s="265"/>
      <c r="HE62" s="265"/>
      <c r="HF62" s="265"/>
      <c r="HG62" s="265"/>
      <c r="HH62" s="265"/>
      <c r="HI62" s="265"/>
      <c r="HJ62" s="265"/>
      <c r="HK62" s="265"/>
      <c r="HL62" s="265"/>
      <c r="HM62" s="265"/>
      <c r="HN62" s="265"/>
      <c r="HO62" s="265"/>
      <c r="HP62" s="265"/>
      <c r="HQ62" s="265"/>
      <c r="HR62" s="265"/>
      <c r="HS62" s="265"/>
      <c r="HT62" s="265"/>
      <c r="HU62" s="265"/>
      <c r="HV62" s="265"/>
      <c r="HW62" s="265"/>
      <c r="HX62" s="265"/>
      <c r="HY62" s="265"/>
      <c r="HZ62" s="265"/>
      <c r="IA62" s="265"/>
      <c r="IB62" s="265"/>
      <c r="IC62" s="265"/>
      <c r="ID62" s="265"/>
      <c r="IE62" s="265"/>
      <c r="IF62" s="265"/>
      <c r="IG62" s="265"/>
      <c r="IH62" s="265"/>
      <c r="II62" s="265"/>
      <c r="IJ62" s="265"/>
      <c r="IK62" s="265"/>
      <c r="IL62" s="265"/>
      <c r="IM62" s="265"/>
      <c r="IN62" s="265"/>
      <c r="IO62" s="265"/>
      <c r="IP62" s="265"/>
      <c r="IQ62" s="265"/>
      <c r="IR62" s="265"/>
      <c r="IS62" s="265"/>
      <c r="IT62" s="265"/>
      <c r="IU62" s="265"/>
      <c r="IV62" s="265"/>
    </row>
    <row r="63" spans="1:256" ht="47.25" hidden="1" x14ac:dyDescent="0.25">
      <c r="A63" s="710"/>
      <c r="B63" s="696"/>
      <c r="C63" s="328">
        <v>5</v>
      </c>
      <c r="D63" s="331" t="s">
        <v>265</v>
      </c>
      <c r="E63" s="330" t="s">
        <v>264</v>
      </c>
      <c r="F63" s="328">
        <v>5</v>
      </c>
      <c r="G63" s="696"/>
      <c r="H63" s="326"/>
      <c r="I63" s="337"/>
      <c r="J63" s="265"/>
      <c r="K63" s="265"/>
      <c r="L63" s="265"/>
      <c r="M63" s="265"/>
      <c r="N63" s="265"/>
      <c r="O63" s="265"/>
      <c r="P63" s="265"/>
      <c r="Q63" s="265"/>
      <c r="R63" s="265"/>
      <c r="S63" s="265"/>
      <c r="T63" s="265"/>
      <c r="U63" s="265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5"/>
      <c r="EL63" s="265"/>
      <c r="EM63" s="265"/>
      <c r="EN63" s="265"/>
      <c r="EO63" s="265"/>
      <c r="EP63" s="265"/>
      <c r="EQ63" s="265"/>
      <c r="ER63" s="265"/>
      <c r="ES63" s="265"/>
      <c r="ET63" s="265"/>
      <c r="EU63" s="265"/>
      <c r="EV63" s="265"/>
      <c r="EW63" s="265"/>
      <c r="EX63" s="265"/>
      <c r="EY63" s="265"/>
      <c r="EZ63" s="265"/>
      <c r="FA63" s="265"/>
      <c r="FB63" s="265"/>
      <c r="FC63" s="265"/>
      <c r="FD63" s="265"/>
      <c r="FE63" s="265"/>
      <c r="FF63" s="265"/>
      <c r="FG63" s="265"/>
      <c r="FH63" s="265"/>
      <c r="FI63" s="265"/>
      <c r="FJ63" s="265"/>
      <c r="FK63" s="265"/>
      <c r="FL63" s="265"/>
      <c r="FM63" s="265"/>
      <c r="FN63" s="265"/>
      <c r="FO63" s="265"/>
      <c r="FP63" s="265"/>
      <c r="FQ63" s="265"/>
      <c r="FR63" s="265"/>
      <c r="FS63" s="265"/>
      <c r="FT63" s="265"/>
      <c r="FU63" s="265"/>
      <c r="FV63" s="265"/>
      <c r="FW63" s="265"/>
      <c r="FX63" s="265"/>
      <c r="FY63" s="265"/>
      <c r="FZ63" s="265"/>
      <c r="GA63" s="265"/>
      <c r="GB63" s="265"/>
      <c r="GC63" s="265"/>
      <c r="GD63" s="265"/>
      <c r="GE63" s="265"/>
      <c r="GF63" s="265"/>
      <c r="GG63" s="265"/>
      <c r="GH63" s="265"/>
      <c r="GI63" s="265"/>
      <c r="GJ63" s="265"/>
      <c r="GK63" s="265"/>
      <c r="GL63" s="265"/>
      <c r="GM63" s="265"/>
      <c r="GN63" s="265"/>
      <c r="GO63" s="265"/>
      <c r="GP63" s="265"/>
      <c r="GQ63" s="265"/>
      <c r="GR63" s="265"/>
      <c r="GS63" s="265"/>
      <c r="GT63" s="265"/>
      <c r="GU63" s="265"/>
      <c r="GV63" s="265"/>
      <c r="GW63" s="265"/>
      <c r="GX63" s="265"/>
      <c r="GY63" s="265"/>
      <c r="GZ63" s="265"/>
      <c r="HA63" s="265"/>
      <c r="HB63" s="265"/>
      <c r="HC63" s="265"/>
      <c r="HD63" s="265"/>
      <c r="HE63" s="265"/>
      <c r="HF63" s="265"/>
      <c r="HG63" s="265"/>
      <c r="HH63" s="265"/>
      <c r="HI63" s="265"/>
      <c r="HJ63" s="265"/>
      <c r="HK63" s="265"/>
      <c r="HL63" s="265"/>
      <c r="HM63" s="265"/>
      <c r="HN63" s="265"/>
      <c r="HO63" s="265"/>
      <c r="HP63" s="265"/>
      <c r="HQ63" s="265"/>
      <c r="HR63" s="265"/>
      <c r="HS63" s="265"/>
      <c r="HT63" s="265"/>
      <c r="HU63" s="265"/>
      <c r="HV63" s="265"/>
      <c r="HW63" s="265"/>
      <c r="HX63" s="265"/>
      <c r="HY63" s="265"/>
      <c r="HZ63" s="265"/>
      <c r="IA63" s="265"/>
      <c r="IB63" s="265"/>
      <c r="IC63" s="265"/>
      <c r="ID63" s="265"/>
      <c r="IE63" s="265"/>
      <c r="IF63" s="265"/>
      <c r="IG63" s="265"/>
      <c r="IH63" s="265"/>
      <c r="II63" s="265"/>
      <c r="IJ63" s="265"/>
      <c r="IK63" s="265"/>
      <c r="IL63" s="265"/>
      <c r="IM63" s="265"/>
      <c r="IN63" s="265"/>
      <c r="IO63" s="265"/>
      <c r="IP63" s="265"/>
      <c r="IQ63" s="265"/>
      <c r="IR63" s="265"/>
      <c r="IS63" s="265"/>
      <c r="IT63" s="265"/>
      <c r="IU63" s="265"/>
      <c r="IV63" s="265"/>
    </row>
    <row r="64" spans="1:256" ht="31.5" hidden="1" x14ac:dyDescent="0.25">
      <c r="A64" s="710"/>
      <c r="B64" s="696"/>
      <c r="C64" s="327">
        <v>1.24</v>
      </c>
      <c r="D64" s="329" t="s">
        <v>247</v>
      </c>
      <c r="E64" s="328" t="s">
        <v>207</v>
      </c>
      <c r="F64" s="327">
        <v>1.24</v>
      </c>
      <c r="G64" s="696"/>
      <c r="H64" s="326"/>
      <c r="I64" s="337"/>
      <c r="J64" s="265"/>
      <c r="K64" s="265"/>
      <c r="L64" s="265"/>
      <c r="M64" s="265"/>
      <c r="N64" s="265"/>
      <c r="O64" s="265"/>
      <c r="P64" s="265"/>
      <c r="Q64" s="265"/>
      <c r="R64" s="265"/>
      <c r="S64" s="265"/>
      <c r="T64" s="265"/>
      <c r="U64" s="265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5"/>
      <c r="EL64" s="265"/>
      <c r="EM64" s="265"/>
      <c r="EN64" s="265"/>
      <c r="EO64" s="265"/>
      <c r="EP64" s="265"/>
      <c r="EQ64" s="265"/>
      <c r="ER64" s="265"/>
      <c r="ES64" s="265"/>
      <c r="ET64" s="265"/>
      <c r="EU64" s="265"/>
      <c r="EV64" s="265"/>
      <c r="EW64" s="265"/>
      <c r="EX64" s="265"/>
      <c r="EY64" s="265"/>
      <c r="EZ64" s="265"/>
      <c r="FA64" s="265"/>
      <c r="FB64" s="265"/>
      <c r="FC64" s="265"/>
      <c r="FD64" s="265"/>
      <c r="FE64" s="265"/>
      <c r="FF64" s="265"/>
      <c r="FG64" s="265"/>
      <c r="FH64" s="265"/>
      <c r="FI64" s="265"/>
      <c r="FJ64" s="265"/>
      <c r="FK64" s="265"/>
      <c r="FL64" s="265"/>
      <c r="FM64" s="265"/>
      <c r="FN64" s="265"/>
      <c r="FO64" s="265"/>
      <c r="FP64" s="265"/>
      <c r="FQ64" s="265"/>
      <c r="FR64" s="265"/>
      <c r="FS64" s="265"/>
      <c r="FT64" s="265"/>
      <c r="FU64" s="265"/>
      <c r="FV64" s="265"/>
      <c r="FW64" s="265"/>
      <c r="FX64" s="265"/>
      <c r="FY64" s="265"/>
      <c r="FZ64" s="265"/>
      <c r="GA64" s="265"/>
      <c r="GB64" s="265"/>
      <c r="GC64" s="265"/>
      <c r="GD64" s="265"/>
      <c r="GE64" s="265"/>
      <c r="GF64" s="265"/>
      <c r="GG64" s="265"/>
      <c r="GH64" s="265"/>
      <c r="GI64" s="265"/>
      <c r="GJ64" s="265"/>
      <c r="GK64" s="265"/>
      <c r="GL64" s="265"/>
      <c r="GM64" s="265"/>
      <c r="GN64" s="265"/>
      <c r="GO64" s="265"/>
      <c r="GP64" s="265"/>
      <c r="GQ64" s="265"/>
      <c r="GR64" s="265"/>
      <c r="GS64" s="265"/>
      <c r="GT64" s="265"/>
      <c r="GU64" s="265"/>
      <c r="GV64" s="265"/>
      <c r="GW64" s="265"/>
      <c r="GX64" s="265"/>
      <c r="GY64" s="265"/>
      <c r="GZ64" s="265"/>
      <c r="HA64" s="265"/>
      <c r="HB64" s="265"/>
      <c r="HC64" s="265"/>
      <c r="HD64" s="265"/>
      <c r="HE64" s="265"/>
      <c r="HF64" s="265"/>
      <c r="HG64" s="265"/>
      <c r="HH64" s="265"/>
      <c r="HI64" s="265"/>
      <c r="HJ64" s="265"/>
      <c r="HK64" s="265"/>
      <c r="HL64" s="265"/>
      <c r="HM64" s="265"/>
      <c r="HN64" s="265"/>
      <c r="HO64" s="265"/>
      <c r="HP64" s="265"/>
      <c r="HQ64" s="265"/>
      <c r="HR64" s="265"/>
      <c r="HS64" s="265"/>
      <c r="HT64" s="265"/>
      <c r="HU64" s="265"/>
      <c r="HV64" s="265"/>
      <c r="HW64" s="265"/>
      <c r="HX64" s="265"/>
      <c r="HY64" s="265"/>
      <c r="HZ64" s="265"/>
      <c r="IA64" s="265"/>
      <c r="IB64" s="265"/>
      <c r="IC64" s="265"/>
      <c r="ID64" s="265"/>
      <c r="IE64" s="265"/>
      <c r="IF64" s="265"/>
      <c r="IG64" s="265"/>
      <c r="IH64" s="265"/>
      <c r="II64" s="265"/>
      <c r="IJ64" s="265"/>
      <c r="IK64" s="265"/>
      <c r="IL64" s="265"/>
      <c r="IM64" s="265"/>
      <c r="IN64" s="265"/>
      <c r="IO64" s="265"/>
      <c r="IP64" s="265"/>
      <c r="IQ64" s="265"/>
      <c r="IR64" s="265"/>
      <c r="IS64" s="265"/>
      <c r="IT64" s="265"/>
      <c r="IU64" s="265"/>
      <c r="IV64" s="265"/>
    </row>
    <row r="65" spans="1:256" ht="47.25" hidden="1" x14ac:dyDescent="0.25">
      <c r="A65" s="710"/>
      <c r="B65" s="696"/>
      <c r="C65" s="323">
        <v>9.7129999999999992</v>
      </c>
      <c r="D65" s="325" t="s">
        <v>246</v>
      </c>
      <c r="E65" s="324" t="s">
        <v>205</v>
      </c>
      <c r="F65" s="323">
        <v>9.7129999999999992</v>
      </c>
      <c r="G65" s="696"/>
      <c r="H65" s="326"/>
      <c r="I65" s="336"/>
    </row>
    <row r="66" spans="1:256" ht="31.5" hidden="1" x14ac:dyDescent="0.25">
      <c r="A66" s="709" t="s">
        <v>263</v>
      </c>
      <c r="B66" s="695" t="s">
        <v>262</v>
      </c>
      <c r="C66" s="334"/>
      <c r="D66" s="335" t="s">
        <v>261</v>
      </c>
      <c r="E66" s="714" t="s">
        <v>260</v>
      </c>
      <c r="F66" s="334"/>
      <c r="G66" s="695" t="s">
        <v>259</v>
      </c>
      <c r="H66" s="333"/>
      <c r="I66" s="701"/>
      <c r="J66" s="265"/>
      <c r="K66" s="265"/>
      <c r="L66" s="265"/>
      <c r="M66" s="265"/>
      <c r="N66" s="265"/>
      <c r="O66" s="265"/>
      <c r="P66" s="265"/>
      <c r="Q66" s="265"/>
      <c r="R66" s="265"/>
      <c r="S66" s="265"/>
      <c r="T66" s="265"/>
      <c r="U66" s="265"/>
      <c r="V66" s="265"/>
      <c r="W66" s="265"/>
      <c r="X66" s="265"/>
      <c r="Y66" s="265"/>
      <c r="Z66" s="265"/>
      <c r="AA66" s="265"/>
      <c r="AB66" s="265"/>
      <c r="AC66" s="320"/>
      <c r="AD66" s="320"/>
      <c r="AE66" s="320"/>
      <c r="AF66" s="320"/>
      <c r="AG66" s="320"/>
      <c r="AH66" s="320"/>
      <c r="AI66" s="320"/>
      <c r="AJ66" s="320"/>
      <c r="AK66" s="320"/>
      <c r="AL66" s="320"/>
      <c r="AM66" s="320"/>
      <c r="AN66" s="320"/>
      <c r="AO66" s="320"/>
      <c r="AP66" s="320"/>
      <c r="AQ66" s="320"/>
      <c r="AR66" s="320"/>
      <c r="AS66" s="320"/>
      <c r="AT66" s="320"/>
      <c r="AU66" s="320"/>
      <c r="AV66" s="320"/>
      <c r="AW66" s="320"/>
      <c r="AX66" s="320"/>
      <c r="AY66" s="320"/>
      <c r="AZ66" s="320"/>
      <c r="BA66" s="320"/>
      <c r="BB66" s="320"/>
      <c r="BC66" s="320"/>
      <c r="BD66" s="320"/>
      <c r="BE66" s="320"/>
      <c r="BF66" s="320"/>
      <c r="BG66" s="320"/>
      <c r="BH66" s="320"/>
      <c r="BI66" s="320"/>
      <c r="BJ66" s="320"/>
      <c r="DA66" s="320"/>
      <c r="DB66" s="320"/>
      <c r="DC66" s="320"/>
      <c r="DD66" s="320"/>
      <c r="DE66" s="320"/>
      <c r="DF66" s="320"/>
      <c r="DG66" s="320"/>
      <c r="DH66" s="320"/>
      <c r="DI66" s="320"/>
      <c r="DJ66" s="320"/>
      <c r="DK66" s="320"/>
      <c r="DL66" s="320"/>
      <c r="DM66" s="320"/>
      <c r="DN66" s="320"/>
      <c r="DO66" s="320"/>
      <c r="DP66" s="320"/>
      <c r="DQ66" s="320"/>
      <c r="DR66" s="320"/>
      <c r="DS66" s="320"/>
      <c r="DT66" s="320"/>
      <c r="DU66" s="320"/>
      <c r="DV66" s="320"/>
      <c r="DW66" s="320"/>
      <c r="DX66" s="320"/>
      <c r="DY66" s="320"/>
      <c r="DZ66" s="320"/>
      <c r="EA66" s="320"/>
      <c r="EB66" s="320"/>
      <c r="EC66" s="320"/>
      <c r="ED66" s="320"/>
      <c r="EE66" s="320"/>
      <c r="EF66" s="320"/>
      <c r="EG66" s="320"/>
      <c r="EH66" s="320"/>
      <c r="EI66" s="320"/>
      <c r="EJ66" s="320"/>
      <c r="EK66" s="320"/>
      <c r="EL66" s="320"/>
      <c r="EM66" s="320"/>
      <c r="EN66" s="320"/>
      <c r="EO66" s="320"/>
      <c r="EP66" s="320"/>
      <c r="EQ66" s="320"/>
      <c r="ER66" s="320"/>
      <c r="ES66" s="320"/>
      <c r="ET66" s="320"/>
      <c r="EU66" s="320"/>
      <c r="EV66" s="320"/>
      <c r="EW66" s="320"/>
      <c r="EX66" s="320"/>
      <c r="EY66" s="320"/>
      <c r="EZ66" s="320"/>
      <c r="FA66" s="320"/>
      <c r="FB66" s="320"/>
      <c r="FC66" s="320"/>
      <c r="FD66" s="320"/>
      <c r="FE66" s="320"/>
      <c r="FF66" s="320"/>
      <c r="FG66" s="320"/>
      <c r="FH66" s="320"/>
      <c r="FI66" s="320"/>
      <c r="FJ66" s="320"/>
      <c r="FK66" s="320"/>
      <c r="FL66" s="320"/>
      <c r="FM66" s="320"/>
      <c r="FN66" s="320"/>
      <c r="FO66" s="320"/>
      <c r="FP66" s="320"/>
      <c r="FQ66" s="320"/>
      <c r="FR66" s="320"/>
      <c r="FS66" s="320"/>
      <c r="FT66" s="320"/>
      <c r="FU66" s="320"/>
      <c r="FV66" s="320"/>
      <c r="FW66" s="320"/>
      <c r="FX66" s="320"/>
      <c r="FY66" s="320"/>
      <c r="FZ66" s="320"/>
      <c r="GA66" s="320"/>
      <c r="GB66" s="320"/>
      <c r="GC66" s="320"/>
      <c r="GD66" s="320"/>
      <c r="GE66" s="320"/>
      <c r="GF66" s="320"/>
      <c r="GG66" s="320"/>
      <c r="GH66" s="320"/>
      <c r="GI66" s="320"/>
      <c r="GJ66" s="320"/>
      <c r="GK66" s="320"/>
      <c r="GL66" s="320"/>
      <c r="GM66" s="320"/>
      <c r="GN66" s="320"/>
      <c r="GO66" s="320"/>
      <c r="GP66" s="320"/>
      <c r="GQ66" s="320"/>
      <c r="GR66" s="320"/>
      <c r="GS66" s="320"/>
      <c r="GT66" s="320"/>
      <c r="GU66" s="320"/>
      <c r="GV66" s="320"/>
      <c r="GW66" s="320"/>
      <c r="GX66" s="320"/>
      <c r="GY66" s="320"/>
      <c r="GZ66" s="320"/>
      <c r="HA66" s="320"/>
      <c r="HB66" s="320"/>
      <c r="HC66" s="320"/>
      <c r="HD66" s="320"/>
      <c r="HE66" s="320"/>
      <c r="HF66" s="320"/>
      <c r="HG66" s="320"/>
      <c r="HH66" s="320"/>
      <c r="HI66" s="320"/>
      <c r="HJ66" s="320"/>
      <c r="HK66" s="320"/>
      <c r="HL66" s="320"/>
      <c r="HM66" s="320"/>
      <c r="HN66" s="320"/>
      <c r="HO66" s="320"/>
      <c r="HP66" s="320"/>
      <c r="HQ66" s="320"/>
      <c r="HR66" s="320"/>
      <c r="HS66" s="320"/>
      <c r="HT66" s="320"/>
      <c r="HU66" s="320"/>
      <c r="HV66" s="320"/>
      <c r="HW66" s="320"/>
      <c r="HX66" s="320"/>
      <c r="HY66" s="320"/>
      <c r="HZ66" s="320"/>
      <c r="IA66" s="320"/>
      <c r="IB66" s="320"/>
      <c r="IC66" s="320"/>
      <c r="ID66" s="320"/>
      <c r="IE66" s="320"/>
      <c r="IF66" s="320"/>
      <c r="IG66" s="320"/>
      <c r="IH66" s="320"/>
      <c r="II66" s="320"/>
      <c r="IJ66" s="320"/>
      <c r="IK66" s="320"/>
      <c r="IL66" s="320"/>
      <c r="IM66" s="320"/>
      <c r="IN66" s="320"/>
      <c r="IO66" s="320"/>
      <c r="IP66" s="320"/>
      <c r="IQ66" s="320"/>
      <c r="IR66" s="320"/>
      <c r="IS66" s="320"/>
      <c r="IT66" s="320"/>
      <c r="IU66" s="320"/>
      <c r="IV66" s="320"/>
    </row>
    <row r="67" spans="1:256" hidden="1" x14ac:dyDescent="0.25">
      <c r="A67" s="710"/>
      <c r="B67" s="696"/>
      <c r="C67" s="328">
        <v>1</v>
      </c>
      <c r="D67" s="331" t="s">
        <v>258</v>
      </c>
      <c r="E67" s="715"/>
      <c r="F67" s="328">
        <v>1</v>
      </c>
      <c r="G67" s="696"/>
      <c r="H67" s="326"/>
      <c r="I67" s="702"/>
      <c r="J67" s="265"/>
      <c r="K67" s="265"/>
      <c r="L67" s="265"/>
      <c r="M67" s="265"/>
      <c r="N67" s="265"/>
      <c r="O67" s="265"/>
      <c r="P67" s="265"/>
      <c r="Q67" s="265"/>
      <c r="R67" s="265"/>
      <c r="S67" s="265"/>
      <c r="T67" s="265"/>
      <c r="U67" s="265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5"/>
      <c r="EL67" s="265"/>
      <c r="EM67" s="265"/>
      <c r="EN67" s="265"/>
      <c r="EO67" s="265"/>
      <c r="EP67" s="265"/>
      <c r="EQ67" s="265"/>
      <c r="ER67" s="265"/>
      <c r="ES67" s="265"/>
      <c r="ET67" s="265"/>
      <c r="EU67" s="265"/>
      <c r="EV67" s="265"/>
      <c r="EW67" s="265"/>
      <c r="EX67" s="265"/>
      <c r="EY67" s="265"/>
      <c r="EZ67" s="265"/>
      <c r="FA67" s="265"/>
      <c r="FB67" s="265"/>
      <c r="FC67" s="265"/>
      <c r="FD67" s="265"/>
      <c r="FE67" s="265"/>
      <c r="FF67" s="265"/>
      <c r="FG67" s="265"/>
      <c r="FH67" s="265"/>
      <c r="FI67" s="265"/>
      <c r="FJ67" s="265"/>
      <c r="FK67" s="265"/>
      <c r="FL67" s="265"/>
      <c r="FM67" s="265"/>
      <c r="FN67" s="265"/>
      <c r="FO67" s="265"/>
      <c r="FP67" s="265"/>
      <c r="FQ67" s="265"/>
      <c r="FR67" s="265"/>
      <c r="FS67" s="265"/>
      <c r="FT67" s="265"/>
      <c r="FU67" s="265"/>
      <c r="FV67" s="265"/>
      <c r="FW67" s="265"/>
      <c r="FX67" s="265"/>
      <c r="FY67" s="265"/>
      <c r="FZ67" s="265"/>
      <c r="GA67" s="265"/>
      <c r="GB67" s="265"/>
      <c r="GC67" s="265"/>
      <c r="GD67" s="265"/>
      <c r="GE67" s="265"/>
      <c r="GF67" s="265"/>
      <c r="GG67" s="265"/>
      <c r="GH67" s="265"/>
      <c r="GI67" s="265"/>
      <c r="GJ67" s="265"/>
      <c r="GK67" s="265"/>
      <c r="GL67" s="265"/>
      <c r="GM67" s="265"/>
      <c r="GN67" s="265"/>
      <c r="GO67" s="265"/>
      <c r="GP67" s="265"/>
      <c r="GQ67" s="265"/>
      <c r="GR67" s="265"/>
      <c r="GS67" s="265"/>
      <c r="GT67" s="265"/>
      <c r="GU67" s="265"/>
      <c r="GV67" s="265"/>
      <c r="GW67" s="265"/>
      <c r="GX67" s="265"/>
      <c r="GY67" s="265"/>
      <c r="GZ67" s="265"/>
      <c r="HA67" s="265"/>
      <c r="HB67" s="265"/>
      <c r="HC67" s="265"/>
      <c r="HD67" s="265"/>
      <c r="HE67" s="265"/>
      <c r="HF67" s="265"/>
      <c r="HG67" s="265"/>
      <c r="HH67" s="265"/>
      <c r="HI67" s="265"/>
      <c r="HJ67" s="265"/>
      <c r="HK67" s="265"/>
      <c r="HL67" s="265"/>
      <c r="HM67" s="265"/>
      <c r="HN67" s="265"/>
      <c r="HO67" s="265"/>
      <c r="HP67" s="265"/>
      <c r="HQ67" s="265"/>
      <c r="HR67" s="265"/>
      <c r="HS67" s="265"/>
      <c r="HT67" s="265"/>
      <c r="HU67" s="265"/>
      <c r="HV67" s="265"/>
      <c r="HW67" s="265"/>
      <c r="HX67" s="265"/>
      <c r="HY67" s="265"/>
      <c r="HZ67" s="265"/>
      <c r="IA67" s="265"/>
      <c r="IB67" s="265"/>
      <c r="IC67" s="265"/>
      <c r="ID67" s="265"/>
      <c r="IE67" s="265"/>
      <c r="IF67" s="265"/>
      <c r="IG67" s="265"/>
      <c r="IH67" s="265"/>
      <c r="II67" s="265"/>
      <c r="IJ67" s="265"/>
      <c r="IK67" s="265"/>
      <c r="IL67" s="265"/>
      <c r="IM67" s="265"/>
      <c r="IN67" s="265"/>
      <c r="IO67" s="265"/>
      <c r="IP67" s="265"/>
      <c r="IQ67" s="265"/>
      <c r="IR67" s="265"/>
      <c r="IS67" s="265"/>
      <c r="IT67" s="265"/>
      <c r="IU67" s="265"/>
      <c r="IV67" s="265"/>
    </row>
    <row r="68" spans="1:256" hidden="1" x14ac:dyDescent="0.25">
      <c r="A68" s="710"/>
      <c r="B68" s="696"/>
      <c r="C68" s="328">
        <v>10.32</v>
      </c>
      <c r="D68" s="331" t="s">
        <v>257</v>
      </c>
      <c r="E68" s="332" t="s">
        <v>256</v>
      </c>
      <c r="F68" s="328">
        <v>10.32</v>
      </c>
      <c r="G68" s="696"/>
      <c r="H68" s="326"/>
      <c r="I68" s="702"/>
      <c r="J68" s="265"/>
      <c r="K68" s="265"/>
      <c r="L68" s="265"/>
      <c r="M68" s="265"/>
      <c r="N68" s="265"/>
      <c r="O68" s="265"/>
      <c r="P68" s="265"/>
      <c r="Q68" s="265"/>
      <c r="R68" s="265"/>
      <c r="S68" s="265"/>
      <c r="T68" s="265"/>
      <c r="U68" s="265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5"/>
      <c r="EL68" s="265"/>
      <c r="EM68" s="265"/>
      <c r="EN68" s="265"/>
      <c r="EO68" s="265"/>
      <c r="EP68" s="265"/>
      <c r="EQ68" s="265"/>
      <c r="ER68" s="265"/>
      <c r="ES68" s="265"/>
      <c r="ET68" s="265"/>
      <c r="EU68" s="265"/>
      <c r="EV68" s="265"/>
      <c r="EW68" s="265"/>
      <c r="EX68" s="265"/>
      <c r="EY68" s="265"/>
      <c r="EZ68" s="265"/>
      <c r="FA68" s="265"/>
      <c r="FB68" s="265"/>
      <c r="FC68" s="265"/>
      <c r="FD68" s="265"/>
      <c r="FE68" s="265"/>
      <c r="FF68" s="265"/>
      <c r="FG68" s="265"/>
      <c r="FH68" s="265"/>
      <c r="FI68" s="265"/>
      <c r="FJ68" s="265"/>
      <c r="FK68" s="265"/>
      <c r="FL68" s="265"/>
      <c r="FM68" s="265"/>
      <c r="FN68" s="265"/>
      <c r="FO68" s="265"/>
      <c r="FP68" s="265"/>
      <c r="FQ68" s="265"/>
      <c r="FR68" s="265"/>
      <c r="FS68" s="265"/>
      <c r="FT68" s="265"/>
      <c r="FU68" s="265"/>
      <c r="FV68" s="265"/>
      <c r="FW68" s="265"/>
      <c r="FX68" s="265"/>
      <c r="FY68" s="265"/>
      <c r="FZ68" s="265"/>
      <c r="GA68" s="265"/>
      <c r="GB68" s="265"/>
      <c r="GC68" s="265"/>
      <c r="GD68" s="265"/>
      <c r="GE68" s="265"/>
      <c r="GF68" s="265"/>
      <c r="GG68" s="265"/>
      <c r="GH68" s="265"/>
      <c r="GI68" s="265"/>
      <c r="GJ68" s="265"/>
      <c r="GK68" s="265"/>
      <c r="GL68" s="265"/>
      <c r="GM68" s="265"/>
      <c r="GN68" s="265"/>
      <c r="GO68" s="265"/>
      <c r="GP68" s="265"/>
      <c r="GQ68" s="265"/>
      <c r="GR68" s="265"/>
      <c r="GS68" s="265"/>
      <c r="GT68" s="265"/>
      <c r="GU68" s="265"/>
      <c r="GV68" s="265"/>
      <c r="GW68" s="265"/>
      <c r="GX68" s="265"/>
      <c r="GY68" s="265"/>
      <c r="GZ68" s="265"/>
      <c r="HA68" s="265"/>
      <c r="HB68" s="265"/>
      <c r="HC68" s="265"/>
      <c r="HD68" s="265"/>
      <c r="HE68" s="265"/>
      <c r="HF68" s="265"/>
      <c r="HG68" s="265"/>
      <c r="HH68" s="265"/>
      <c r="HI68" s="265"/>
      <c r="HJ68" s="265"/>
      <c r="HK68" s="265"/>
      <c r="HL68" s="265"/>
      <c r="HM68" s="265"/>
      <c r="HN68" s="265"/>
      <c r="HO68" s="265"/>
      <c r="HP68" s="265"/>
      <c r="HQ68" s="265"/>
      <c r="HR68" s="265"/>
      <c r="HS68" s="265"/>
      <c r="HT68" s="265"/>
      <c r="HU68" s="265"/>
      <c r="HV68" s="265"/>
      <c r="HW68" s="265"/>
      <c r="HX68" s="265"/>
      <c r="HY68" s="265"/>
      <c r="HZ68" s="265"/>
      <c r="IA68" s="265"/>
      <c r="IB68" s="265"/>
      <c r="IC68" s="265"/>
      <c r="ID68" s="265"/>
      <c r="IE68" s="265"/>
      <c r="IF68" s="265"/>
      <c r="IG68" s="265"/>
      <c r="IH68" s="265"/>
      <c r="II68" s="265"/>
      <c r="IJ68" s="265"/>
      <c r="IK68" s="265"/>
      <c r="IL68" s="265"/>
      <c r="IM68" s="265"/>
      <c r="IN68" s="265"/>
      <c r="IO68" s="265"/>
      <c r="IP68" s="265"/>
      <c r="IQ68" s="265"/>
      <c r="IR68" s="265"/>
      <c r="IS68" s="265"/>
      <c r="IT68" s="265"/>
      <c r="IU68" s="265"/>
      <c r="IV68" s="265"/>
    </row>
    <row r="69" spans="1:256" ht="31.5" hidden="1" x14ac:dyDescent="0.25">
      <c r="A69" s="710"/>
      <c r="B69" s="696"/>
      <c r="C69" s="328">
        <v>3</v>
      </c>
      <c r="D69" s="331" t="s">
        <v>255</v>
      </c>
      <c r="E69" s="330" t="s">
        <v>254</v>
      </c>
      <c r="F69" s="328">
        <v>3</v>
      </c>
      <c r="G69" s="696"/>
      <c r="H69" s="326"/>
      <c r="I69" s="702"/>
      <c r="J69" s="265"/>
      <c r="K69" s="265"/>
      <c r="L69" s="265"/>
      <c r="M69" s="265"/>
      <c r="N69" s="265"/>
      <c r="O69" s="265"/>
      <c r="P69" s="265"/>
      <c r="Q69" s="265"/>
      <c r="R69" s="265"/>
      <c r="S69" s="265"/>
      <c r="T69" s="265"/>
      <c r="U69" s="265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5"/>
      <c r="EL69" s="265"/>
      <c r="EM69" s="265"/>
      <c r="EN69" s="265"/>
      <c r="EO69" s="265"/>
      <c r="EP69" s="265"/>
      <c r="EQ69" s="265"/>
      <c r="ER69" s="265"/>
      <c r="ES69" s="265"/>
      <c r="ET69" s="265"/>
      <c r="EU69" s="265"/>
      <c r="EV69" s="265"/>
      <c r="EW69" s="265"/>
      <c r="EX69" s="265"/>
      <c r="EY69" s="265"/>
      <c r="EZ69" s="265"/>
      <c r="FA69" s="265"/>
      <c r="FB69" s="265"/>
      <c r="FC69" s="265"/>
      <c r="FD69" s="265"/>
      <c r="FE69" s="265"/>
      <c r="FF69" s="265"/>
      <c r="FG69" s="265"/>
      <c r="FH69" s="265"/>
      <c r="FI69" s="265"/>
      <c r="FJ69" s="265"/>
      <c r="FK69" s="265"/>
      <c r="FL69" s="265"/>
      <c r="FM69" s="265"/>
      <c r="FN69" s="265"/>
      <c r="FO69" s="265"/>
      <c r="FP69" s="265"/>
      <c r="FQ69" s="265"/>
      <c r="FR69" s="265"/>
      <c r="FS69" s="265"/>
      <c r="FT69" s="265"/>
      <c r="FU69" s="265"/>
      <c r="FV69" s="265"/>
      <c r="FW69" s="265"/>
      <c r="FX69" s="265"/>
      <c r="FY69" s="265"/>
      <c r="FZ69" s="265"/>
      <c r="GA69" s="265"/>
      <c r="GB69" s="265"/>
      <c r="GC69" s="265"/>
      <c r="GD69" s="265"/>
      <c r="GE69" s="265"/>
      <c r="GF69" s="265"/>
      <c r="GG69" s="265"/>
      <c r="GH69" s="265"/>
      <c r="GI69" s="265"/>
      <c r="GJ69" s="265"/>
      <c r="GK69" s="265"/>
      <c r="GL69" s="265"/>
      <c r="GM69" s="265"/>
      <c r="GN69" s="265"/>
      <c r="GO69" s="265"/>
      <c r="GP69" s="265"/>
      <c r="GQ69" s="265"/>
      <c r="GR69" s="265"/>
      <c r="GS69" s="265"/>
      <c r="GT69" s="265"/>
      <c r="GU69" s="265"/>
      <c r="GV69" s="265"/>
      <c r="GW69" s="265"/>
      <c r="GX69" s="265"/>
      <c r="GY69" s="265"/>
      <c r="GZ69" s="265"/>
      <c r="HA69" s="265"/>
      <c r="HB69" s="265"/>
      <c r="HC69" s="265"/>
      <c r="HD69" s="265"/>
      <c r="HE69" s="265"/>
      <c r="HF69" s="265"/>
      <c r="HG69" s="265"/>
      <c r="HH69" s="265"/>
      <c r="HI69" s="265"/>
      <c r="HJ69" s="265"/>
      <c r="HK69" s="265"/>
      <c r="HL69" s="265"/>
      <c r="HM69" s="265"/>
      <c r="HN69" s="265"/>
      <c r="HO69" s="265"/>
      <c r="HP69" s="265"/>
      <c r="HQ69" s="265"/>
      <c r="HR69" s="265"/>
      <c r="HS69" s="265"/>
      <c r="HT69" s="265"/>
      <c r="HU69" s="265"/>
      <c r="HV69" s="265"/>
      <c r="HW69" s="265"/>
      <c r="HX69" s="265"/>
      <c r="HY69" s="265"/>
      <c r="HZ69" s="265"/>
      <c r="IA69" s="265"/>
      <c r="IB69" s="265"/>
      <c r="IC69" s="265"/>
      <c r="ID69" s="265"/>
      <c r="IE69" s="265"/>
      <c r="IF69" s="265"/>
      <c r="IG69" s="265"/>
      <c r="IH69" s="265"/>
      <c r="II69" s="265"/>
      <c r="IJ69" s="265"/>
      <c r="IK69" s="265"/>
      <c r="IL69" s="265"/>
      <c r="IM69" s="265"/>
      <c r="IN69" s="265"/>
      <c r="IO69" s="265"/>
      <c r="IP69" s="265"/>
      <c r="IQ69" s="265"/>
      <c r="IR69" s="265"/>
      <c r="IS69" s="265"/>
      <c r="IT69" s="265"/>
      <c r="IU69" s="265"/>
      <c r="IV69" s="265"/>
    </row>
    <row r="70" spans="1:256" hidden="1" x14ac:dyDescent="0.25">
      <c r="A70" s="710"/>
      <c r="B70" s="696"/>
      <c r="C70" s="328">
        <v>1</v>
      </c>
      <c r="D70" s="331" t="s">
        <v>253</v>
      </c>
      <c r="E70" s="330" t="s">
        <v>252</v>
      </c>
      <c r="F70" s="328">
        <v>1</v>
      </c>
      <c r="G70" s="696"/>
      <c r="H70" s="326"/>
      <c r="I70" s="702"/>
      <c r="J70" s="265"/>
      <c r="K70" s="265"/>
      <c r="L70" s="265"/>
      <c r="M70" s="265"/>
      <c r="N70" s="265"/>
      <c r="O70" s="265"/>
      <c r="P70" s="265"/>
      <c r="Q70" s="265"/>
      <c r="R70" s="265"/>
      <c r="S70" s="265"/>
      <c r="T70" s="265"/>
      <c r="U70" s="265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5"/>
      <c r="EL70" s="265"/>
      <c r="EM70" s="265"/>
      <c r="EN70" s="265"/>
      <c r="EO70" s="265"/>
      <c r="EP70" s="265"/>
      <c r="EQ70" s="265"/>
      <c r="ER70" s="265"/>
      <c r="ES70" s="265"/>
      <c r="ET70" s="265"/>
      <c r="EU70" s="265"/>
      <c r="EV70" s="265"/>
      <c r="EW70" s="265"/>
      <c r="EX70" s="265"/>
      <c r="EY70" s="265"/>
      <c r="EZ70" s="265"/>
      <c r="FA70" s="265"/>
      <c r="FB70" s="265"/>
      <c r="FC70" s="265"/>
      <c r="FD70" s="265"/>
      <c r="FE70" s="265"/>
      <c r="FF70" s="265"/>
      <c r="FG70" s="265"/>
      <c r="FH70" s="265"/>
      <c r="FI70" s="265"/>
      <c r="FJ70" s="265"/>
      <c r="FK70" s="265"/>
      <c r="FL70" s="265"/>
      <c r="FM70" s="265"/>
      <c r="FN70" s="265"/>
      <c r="FO70" s="265"/>
      <c r="FP70" s="265"/>
      <c r="FQ70" s="265"/>
      <c r="FR70" s="265"/>
      <c r="FS70" s="265"/>
      <c r="FT70" s="265"/>
      <c r="FU70" s="265"/>
      <c r="FV70" s="265"/>
      <c r="FW70" s="265"/>
      <c r="FX70" s="265"/>
      <c r="FY70" s="265"/>
      <c r="FZ70" s="265"/>
      <c r="GA70" s="265"/>
      <c r="GB70" s="265"/>
      <c r="GC70" s="265"/>
      <c r="GD70" s="265"/>
      <c r="GE70" s="265"/>
      <c r="GF70" s="265"/>
      <c r="GG70" s="265"/>
      <c r="GH70" s="265"/>
      <c r="GI70" s="265"/>
      <c r="GJ70" s="265"/>
      <c r="GK70" s="265"/>
      <c r="GL70" s="265"/>
      <c r="GM70" s="265"/>
      <c r="GN70" s="265"/>
      <c r="GO70" s="265"/>
      <c r="GP70" s="265"/>
      <c r="GQ70" s="265"/>
      <c r="GR70" s="265"/>
      <c r="GS70" s="265"/>
      <c r="GT70" s="265"/>
      <c r="GU70" s="265"/>
      <c r="GV70" s="265"/>
      <c r="GW70" s="265"/>
      <c r="GX70" s="265"/>
      <c r="GY70" s="265"/>
      <c r="GZ70" s="265"/>
      <c r="HA70" s="265"/>
      <c r="HB70" s="265"/>
      <c r="HC70" s="265"/>
      <c r="HD70" s="265"/>
      <c r="HE70" s="265"/>
      <c r="HF70" s="265"/>
      <c r="HG70" s="265"/>
      <c r="HH70" s="265"/>
      <c r="HI70" s="265"/>
      <c r="HJ70" s="265"/>
      <c r="HK70" s="265"/>
      <c r="HL70" s="265"/>
      <c r="HM70" s="265"/>
      <c r="HN70" s="265"/>
      <c r="HO70" s="265"/>
      <c r="HP70" s="265"/>
      <c r="HQ70" s="265"/>
      <c r="HR70" s="265"/>
      <c r="HS70" s="265"/>
      <c r="HT70" s="265"/>
      <c r="HU70" s="265"/>
      <c r="HV70" s="265"/>
      <c r="HW70" s="265"/>
      <c r="HX70" s="265"/>
      <c r="HY70" s="265"/>
      <c r="HZ70" s="265"/>
      <c r="IA70" s="265"/>
      <c r="IB70" s="265"/>
      <c r="IC70" s="265"/>
      <c r="ID70" s="265"/>
      <c r="IE70" s="265"/>
      <c r="IF70" s="265"/>
      <c r="IG70" s="265"/>
      <c r="IH70" s="265"/>
      <c r="II70" s="265"/>
      <c r="IJ70" s="265"/>
      <c r="IK70" s="265"/>
      <c r="IL70" s="265"/>
      <c r="IM70" s="265"/>
      <c r="IN70" s="265"/>
      <c r="IO70" s="265"/>
      <c r="IP70" s="265"/>
      <c r="IQ70" s="265"/>
      <c r="IR70" s="265"/>
      <c r="IS70" s="265"/>
      <c r="IT70" s="265"/>
      <c r="IU70" s="265"/>
      <c r="IV70" s="265"/>
    </row>
    <row r="71" spans="1:256" ht="63" hidden="1" x14ac:dyDescent="0.25">
      <c r="A71" s="710"/>
      <c r="B71" s="696"/>
      <c r="C71" s="328">
        <v>1</v>
      </c>
      <c r="D71" s="331" t="s">
        <v>251</v>
      </c>
      <c r="E71" s="330" t="s">
        <v>250</v>
      </c>
      <c r="F71" s="328">
        <v>1</v>
      </c>
      <c r="G71" s="696"/>
      <c r="H71" s="326"/>
      <c r="I71" s="702"/>
      <c r="J71" s="265"/>
      <c r="K71" s="265"/>
      <c r="L71" s="265"/>
      <c r="M71" s="265"/>
      <c r="N71" s="265"/>
      <c r="O71" s="265"/>
      <c r="P71" s="265"/>
      <c r="Q71" s="265"/>
      <c r="R71" s="265"/>
      <c r="S71" s="265"/>
      <c r="T71" s="265"/>
      <c r="U71" s="265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5"/>
      <c r="EL71" s="265"/>
      <c r="EM71" s="265"/>
      <c r="EN71" s="265"/>
      <c r="EO71" s="265"/>
      <c r="EP71" s="265"/>
      <c r="EQ71" s="265"/>
      <c r="ER71" s="265"/>
      <c r="ES71" s="265"/>
      <c r="ET71" s="265"/>
      <c r="EU71" s="265"/>
      <c r="EV71" s="265"/>
      <c r="EW71" s="265"/>
      <c r="EX71" s="265"/>
      <c r="EY71" s="265"/>
      <c r="EZ71" s="265"/>
      <c r="FA71" s="265"/>
      <c r="FB71" s="265"/>
      <c r="FC71" s="265"/>
      <c r="FD71" s="265"/>
      <c r="FE71" s="265"/>
      <c r="FF71" s="265"/>
      <c r="FG71" s="265"/>
      <c r="FH71" s="265"/>
      <c r="FI71" s="265"/>
      <c r="FJ71" s="265"/>
      <c r="FK71" s="265"/>
      <c r="FL71" s="265"/>
      <c r="FM71" s="265"/>
      <c r="FN71" s="265"/>
      <c r="FO71" s="265"/>
      <c r="FP71" s="265"/>
      <c r="FQ71" s="265"/>
      <c r="FR71" s="265"/>
      <c r="FS71" s="265"/>
      <c r="FT71" s="265"/>
      <c r="FU71" s="265"/>
      <c r="FV71" s="265"/>
      <c r="FW71" s="265"/>
      <c r="FX71" s="265"/>
      <c r="FY71" s="265"/>
      <c r="FZ71" s="265"/>
      <c r="GA71" s="265"/>
      <c r="GB71" s="265"/>
      <c r="GC71" s="265"/>
      <c r="GD71" s="265"/>
      <c r="GE71" s="265"/>
      <c r="GF71" s="265"/>
      <c r="GG71" s="265"/>
      <c r="GH71" s="265"/>
      <c r="GI71" s="265"/>
      <c r="GJ71" s="265"/>
      <c r="GK71" s="265"/>
      <c r="GL71" s="265"/>
      <c r="GM71" s="265"/>
      <c r="GN71" s="265"/>
      <c r="GO71" s="265"/>
      <c r="GP71" s="265"/>
      <c r="GQ71" s="265"/>
      <c r="GR71" s="265"/>
      <c r="GS71" s="265"/>
      <c r="GT71" s="265"/>
      <c r="GU71" s="265"/>
      <c r="GV71" s="265"/>
      <c r="GW71" s="265"/>
      <c r="GX71" s="265"/>
      <c r="GY71" s="265"/>
      <c r="GZ71" s="265"/>
      <c r="HA71" s="265"/>
      <c r="HB71" s="265"/>
      <c r="HC71" s="265"/>
      <c r="HD71" s="265"/>
      <c r="HE71" s="265"/>
      <c r="HF71" s="265"/>
      <c r="HG71" s="265"/>
      <c r="HH71" s="265"/>
      <c r="HI71" s="265"/>
      <c r="HJ71" s="265"/>
      <c r="HK71" s="265"/>
      <c r="HL71" s="265"/>
      <c r="HM71" s="265"/>
      <c r="HN71" s="265"/>
      <c r="HO71" s="265"/>
      <c r="HP71" s="265"/>
      <c r="HQ71" s="265"/>
      <c r="HR71" s="265"/>
      <c r="HS71" s="265"/>
      <c r="HT71" s="265"/>
      <c r="HU71" s="265"/>
      <c r="HV71" s="265"/>
      <c r="HW71" s="265"/>
      <c r="HX71" s="265"/>
      <c r="HY71" s="265"/>
      <c r="HZ71" s="265"/>
      <c r="IA71" s="265"/>
      <c r="IB71" s="265"/>
      <c r="IC71" s="265"/>
      <c r="ID71" s="265"/>
      <c r="IE71" s="265"/>
      <c r="IF71" s="265"/>
      <c r="IG71" s="265"/>
      <c r="IH71" s="265"/>
      <c r="II71" s="265"/>
      <c r="IJ71" s="265"/>
      <c r="IK71" s="265"/>
      <c r="IL71" s="265"/>
      <c r="IM71" s="265"/>
      <c r="IN71" s="265"/>
      <c r="IO71" s="265"/>
      <c r="IP71" s="265"/>
      <c r="IQ71" s="265"/>
      <c r="IR71" s="265"/>
      <c r="IS71" s="265"/>
      <c r="IT71" s="265"/>
      <c r="IU71" s="265"/>
      <c r="IV71" s="265"/>
    </row>
    <row r="72" spans="1:256" ht="47.25" hidden="1" x14ac:dyDescent="0.25">
      <c r="A72" s="710"/>
      <c r="B72" s="696"/>
      <c r="C72" s="328">
        <v>1.1499999999999999</v>
      </c>
      <c r="D72" s="331" t="s">
        <v>249</v>
      </c>
      <c r="E72" s="330" t="s">
        <v>248</v>
      </c>
      <c r="F72" s="328">
        <v>1.1499999999999999</v>
      </c>
      <c r="G72" s="696"/>
      <c r="H72" s="326"/>
      <c r="I72" s="702"/>
      <c r="J72" s="265"/>
      <c r="K72" s="265"/>
      <c r="L72" s="265"/>
      <c r="M72" s="265"/>
      <c r="N72" s="265"/>
      <c r="O72" s="265"/>
      <c r="P72" s="265"/>
      <c r="Q72" s="265"/>
      <c r="R72" s="265"/>
      <c r="S72" s="265"/>
      <c r="T72" s="265"/>
      <c r="U72" s="265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5"/>
      <c r="EL72" s="265"/>
      <c r="EM72" s="265"/>
      <c r="EN72" s="265"/>
      <c r="EO72" s="265"/>
      <c r="EP72" s="265"/>
      <c r="EQ72" s="265"/>
      <c r="ER72" s="265"/>
      <c r="ES72" s="265"/>
      <c r="ET72" s="265"/>
      <c r="EU72" s="265"/>
      <c r="EV72" s="265"/>
      <c r="EW72" s="265"/>
      <c r="EX72" s="265"/>
      <c r="EY72" s="265"/>
      <c r="EZ72" s="265"/>
      <c r="FA72" s="265"/>
      <c r="FB72" s="265"/>
      <c r="FC72" s="265"/>
      <c r="FD72" s="265"/>
      <c r="FE72" s="265"/>
      <c r="FF72" s="265"/>
      <c r="FG72" s="265"/>
      <c r="FH72" s="265"/>
      <c r="FI72" s="265"/>
      <c r="FJ72" s="265"/>
      <c r="FK72" s="265"/>
      <c r="FL72" s="265"/>
      <c r="FM72" s="265"/>
      <c r="FN72" s="265"/>
      <c r="FO72" s="265"/>
      <c r="FP72" s="265"/>
      <c r="FQ72" s="265"/>
      <c r="FR72" s="265"/>
      <c r="FS72" s="265"/>
      <c r="FT72" s="265"/>
      <c r="FU72" s="265"/>
      <c r="FV72" s="265"/>
      <c r="FW72" s="265"/>
      <c r="FX72" s="265"/>
      <c r="FY72" s="265"/>
      <c r="FZ72" s="265"/>
      <c r="GA72" s="265"/>
      <c r="GB72" s="265"/>
      <c r="GC72" s="265"/>
      <c r="GD72" s="265"/>
      <c r="GE72" s="265"/>
      <c r="GF72" s="265"/>
      <c r="GG72" s="265"/>
      <c r="GH72" s="265"/>
      <c r="GI72" s="265"/>
      <c r="GJ72" s="265"/>
      <c r="GK72" s="265"/>
      <c r="GL72" s="265"/>
      <c r="GM72" s="265"/>
      <c r="GN72" s="265"/>
      <c r="GO72" s="265"/>
      <c r="GP72" s="265"/>
      <c r="GQ72" s="265"/>
      <c r="GR72" s="265"/>
      <c r="GS72" s="265"/>
      <c r="GT72" s="265"/>
      <c r="GU72" s="265"/>
      <c r="GV72" s="265"/>
      <c r="GW72" s="265"/>
      <c r="GX72" s="265"/>
      <c r="GY72" s="265"/>
      <c r="GZ72" s="265"/>
      <c r="HA72" s="265"/>
      <c r="HB72" s="265"/>
      <c r="HC72" s="265"/>
      <c r="HD72" s="265"/>
      <c r="HE72" s="265"/>
      <c r="HF72" s="265"/>
      <c r="HG72" s="265"/>
      <c r="HH72" s="265"/>
      <c r="HI72" s="265"/>
      <c r="HJ72" s="265"/>
      <c r="HK72" s="265"/>
      <c r="HL72" s="265"/>
      <c r="HM72" s="265"/>
      <c r="HN72" s="265"/>
      <c r="HO72" s="265"/>
      <c r="HP72" s="265"/>
      <c r="HQ72" s="265"/>
      <c r="HR72" s="265"/>
      <c r="HS72" s="265"/>
      <c r="HT72" s="265"/>
      <c r="HU72" s="265"/>
      <c r="HV72" s="265"/>
      <c r="HW72" s="265"/>
      <c r="HX72" s="265"/>
      <c r="HY72" s="265"/>
      <c r="HZ72" s="265"/>
      <c r="IA72" s="265"/>
      <c r="IB72" s="265"/>
      <c r="IC72" s="265"/>
      <c r="ID72" s="265"/>
      <c r="IE72" s="265"/>
      <c r="IF72" s="265"/>
      <c r="IG72" s="265"/>
      <c r="IH72" s="265"/>
      <c r="II72" s="265"/>
      <c r="IJ72" s="265"/>
      <c r="IK72" s="265"/>
      <c r="IL72" s="265"/>
      <c r="IM72" s="265"/>
      <c r="IN72" s="265"/>
      <c r="IO72" s="265"/>
      <c r="IP72" s="265"/>
      <c r="IQ72" s="265"/>
      <c r="IR72" s="265"/>
      <c r="IS72" s="265"/>
      <c r="IT72" s="265"/>
      <c r="IU72" s="265"/>
      <c r="IV72" s="265"/>
    </row>
    <row r="73" spans="1:256" ht="31.5" hidden="1" x14ac:dyDescent="0.25">
      <c r="A73" s="710"/>
      <c r="B73" s="696"/>
      <c r="C73" s="327">
        <v>1.24</v>
      </c>
      <c r="D73" s="329" t="s">
        <v>247</v>
      </c>
      <c r="E73" s="328" t="s">
        <v>207</v>
      </c>
      <c r="F73" s="327">
        <v>1.24</v>
      </c>
      <c r="G73" s="696"/>
      <c r="H73" s="326"/>
      <c r="I73" s="702"/>
      <c r="J73" s="265"/>
      <c r="K73" s="265"/>
      <c r="L73" s="265"/>
      <c r="M73" s="265"/>
      <c r="N73" s="265"/>
      <c r="O73" s="265"/>
      <c r="P73" s="265"/>
      <c r="Q73" s="265"/>
      <c r="R73" s="265"/>
      <c r="S73" s="265"/>
      <c r="T73" s="265"/>
      <c r="U73" s="265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5"/>
      <c r="EL73" s="265"/>
      <c r="EM73" s="265"/>
      <c r="EN73" s="265"/>
      <c r="EO73" s="265"/>
      <c r="EP73" s="265"/>
      <c r="EQ73" s="265"/>
      <c r="ER73" s="265"/>
      <c r="ES73" s="265"/>
      <c r="ET73" s="265"/>
      <c r="EU73" s="265"/>
      <c r="EV73" s="265"/>
      <c r="EW73" s="265"/>
      <c r="EX73" s="265"/>
      <c r="EY73" s="265"/>
      <c r="EZ73" s="265"/>
      <c r="FA73" s="265"/>
      <c r="FB73" s="265"/>
      <c r="FC73" s="265"/>
      <c r="FD73" s="265"/>
      <c r="FE73" s="265"/>
      <c r="FF73" s="265"/>
      <c r="FG73" s="265"/>
      <c r="FH73" s="265"/>
      <c r="FI73" s="265"/>
      <c r="FJ73" s="265"/>
      <c r="FK73" s="265"/>
      <c r="FL73" s="265"/>
      <c r="FM73" s="265"/>
      <c r="FN73" s="265"/>
      <c r="FO73" s="265"/>
      <c r="FP73" s="265"/>
      <c r="FQ73" s="265"/>
      <c r="FR73" s="265"/>
      <c r="FS73" s="265"/>
      <c r="FT73" s="265"/>
      <c r="FU73" s="265"/>
      <c r="FV73" s="265"/>
      <c r="FW73" s="265"/>
      <c r="FX73" s="265"/>
      <c r="FY73" s="265"/>
      <c r="FZ73" s="265"/>
      <c r="GA73" s="265"/>
      <c r="GB73" s="265"/>
      <c r="GC73" s="265"/>
      <c r="GD73" s="265"/>
      <c r="GE73" s="265"/>
      <c r="GF73" s="265"/>
      <c r="GG73" s="265"/>
      <c r="GH73" s="265"/>
      <c r="GI73" s="265"/>
      <c r="GJ73" s="265"/>
      <c r="GK73" s="265"/>
      <c r="GL73" s="265"/>
      <c r="GM73" s="265"/>
      <c r="GN73" s="265"/>
      <c r="GO73" s="265"/>
      <c r="GP73" s="265"/>
      <c r="GQ73" s="265"/>
      <c r="GR73" s="265"/>
      <c r="GS73" s="265"/>
      <c r="GT73" s="265"/>
      <c r="GU73" s="265"/>
      <c r="GV73" s="265"/>
      <c r="GW73" s="265"/>
      <c r="GX73" s="265"/>
      <c r="GY73" s="265"/>
      <c r="GZ73" s="265"/>
      <c r="HA73" s="265"/>
      <c r="HB73" s="265"/>
      <c r="HC73" s="265"/>
      <c r="HD73" s="265"/>
      <c r="HE73" s="265"/>
      <c r="HF73" s="265"/>
      <c r="HG73" s="265"/>
      <c r="HH73" s="265"/>
      <c r="HI73" s="265"/>
      <c r="HJ73" s="265"/>
      <c r="HK73" s="265"/>
      <c r="HL73" s="265"/>
      <c r="HM73" s="265"/>
      <c r="HN73" s="265"/>
      <c r="HO73" s="265"/>
      <c r="HP73" s="265"/>
      <c r="HQ73" s="265"/>
      <c r="HR73" s="265"/>
      <c r="HS73" s="265"/>
      <c r="HT73" s="265"/>
      <c r="HU73" s="265"/>
      <c r="HV73" s="265"/>
      <c r="HW73" s="265"/>
      <c r="HX73" s="265"/>
      <c r="HY73" s="265"/>
      <c r="HZ73" s="265"/>
      <c r="IA73" s="265"/>
      <c r="IB73" s="265"/>
      <c r="IC73" s="265"/>
      <c r="ID73" s="265"/>
      <c r="IE73" s="265"/>
      <c r="IF73" s="265"/>
      <c r="IG73" s="265"/>
      <c r="IH73" s="265"/>
      <c r="II73" s="265"/>
      <c r="IJ73" s="265"/>
      <c r="IK73" s="265"/>
      <c r="IL73" s="265"/>
      <c r="IM73" s="265"/>
      <c r="IN73" s="265"/>
      <c r="IO73" s="265"/>
      <c r="IP73" s="265"/>
      <c r="IQ73" s="265"/>
      <c r="IR73" s="265"/>
      <c r="IS73" s="265"/>
      <c r="IT73" s="265"/>
      <c r="IU73" s="265"/>
      <c r="IV73" s="265"/>
    </row>
    <row r="74" spans="1:256" ht="47.25" hidden="1" x14ac:dyDescent="0.25">
      <c r="A74" s="713"/>
      <c r="B74" s="697"/>
      <c r="C74" s="323">
        <v>9.7129999999999992</v>
      </c>
      <c r="D74" s="325" t="s">
        <v>246</v>
      </c>
      <c r="E74" s="324" t="s">
        <v>205</v>
      </c>
      <c r="F74" s="323">
        <v>9.7129999999999992</v>
      </c>
      <c r="G74" s="697"/>
      <c r="H74" s="322"/>
      <c r="I74" s="703"/>
    </row>
    <row r="75" spans="1:256" ht="51.75" customHeight="1" x14ac:dyDescent="0.25">
      <c r="A75" s="683">
        <v>2</v>
      </c>
      <c r="B75" s="695" t="s">
        <v>245</v>
      </c>
      <c r="C75" s="686" t="s">
        <v>244</v>
      </c>
      <c r="D75" s="687"/>
      <c r="E75" s="688"/>
      <c r="F75" s="321"/>
      <c r="G75" s="695" t="s">
        <v>243</v>
      </c>
      <c r="H75" s="695" t="s">
        <v>242</v>
      </c>
      <c r="I75" s="706">
        <f>(1363*1*1*F77*1*1*F82+3431*C77/1000*1)*1*1*F84</f>
        <v>1802.4662179355878</v>
      </c>
      <c r="J75" s="316"/>
      <c r="K75" s="265"/>
      <c r="L75" s="265"/>
      <c r="M75" s="265"/>
      <c r="N75" s="265"/>
      <c r="O75" s="265"/>
      <c r="P75" s="265"/>
      <c r="Q75" s="265"/>
      <c r="R75" s="265"/>
      <c r="S75" s="265"/>
      <c r="T75" s="265"/>
      <c r="U75" s="265"/>
      <c r="V75" s="265"/>
      <c r="W75" s="265"/>
      <c r="X75" s="265"/>
      <c r="Y75" s="265"/>
      <c r="Z75" s="265"/>
      <c r="AA75" s="265"/>
      <c r="AB75" s="265"/>
      <c r="AC75" s="320"/>
      <c r="AD75" s="320"/>
      <c r="AE75" s="320"/>
      <c r="AF75" s="320"/>
      <c r="AG75" s="320"/>
      <c r="AH75" s="320"/>
      <c r="AI75" s="320"/>
      <c r="AJ75" s="320"/>
      <c r="AK75" s="320"/>
      <c r="AL75" s="320"/>
      <c r="AM75" s="320"/>
      <c r="AN75" s="320"/>
      <c r="AO75" s="320"/>
      <c r="AP75" s="320"/>
      <c r="AQ75" s="320"/>
      <c r="AR75" s="320"/>
      <c r="AS75" s="320"/>
      <c r="AT75" s="320"/>
      <c r="AU75" s="320"/>
      <c r="AV75" s="320"/>
      <c r="AW75" s="320"/>
      <c r="AX75" s="320"/>
      <c r="AY75" s="320"/>
      <c r="AZ75" s="320"/>
      <c r="BA75" s="320"/>
      <c r="BB75" s="320"/>
      <c r="BC75" s="320"/>
      <c r="BD75" s="320"/>
      <c r="BE75" s="320"/>
      <c r="BF75" s="320"/>
      <c r="BG75" s="320"/>
      <c r="BH75" s="320"/>
      <c r="BI75" s="320"/>
      <c r="BJ75" s="320"/>
      <c r="DA75" s="320"/>
      <c r="DB75" s="320"/>
      <c r="DC75" s="320"/>
      <c r="DD75" s="320"/>
      <c r="DE75" s="320"/>
      <c r="DF75" s="320"/>
      <c r="DG75" s="320"/>
      <c r="DH75" s="320"/>
      <c r="DI75" s="320"/>
      <c r="DJ75" s="320"/>
      <c r="DK75" s="320"/>
      <c r="DL75" s="320"/>
      <c r="DM75" s="320"/>
      <c r="DN75" s="320"/>
      <c r="DO75" s="320"/>
      <c r="DP75" s="320"/>
      <c r="DQ75" s="320"/>
      <c r="DR75" s="320"/>
      <c r="DS75" s="320"/>
      <c r="DT75" s="320"/>
      <c r="DU75" s="320"/>
      <c r="DV75" s="320"/>
      <c r="DW75" s="320"/>
      <c r="DX75" s="320"/>
      <c r="DY75" s="320"/>
      <c r="DZ75" s="320"/>
      <c r="EA75" s="320"/>
      <c r="EB75" s="320"/>
      <c r="EC75" s="320"/>
      <c r="ED75" s="320"/>
      <c r="EE75" s="320"/>
      <c r="EF75" s="320"/>
      <c r="EG75" s="320"/>
      <c r="EH75" s="320"/>
      <c r="EI75" s="320"/>
      <c r="EJ75" s="320"/>
      <c r="EK75" s="320"/>
      <c r="EL75" s="320"/>
      <c r="EM75" s="320"/>
      <c r="EN75" s="320"/>
      <c r="EO75" s="320"/>
      <c r="EP75" s="320"/>
      <c r="EQ75" s="320"/>
      <c r="ER75" s="320"/>
      <c r="ES75" s="320"/>
      <c r="ET75" s="320"/>
      <c r="EU75" s="320"/>
      <c r="EV75" s="320"/>
      <c r="EW75" s="320"/>
      <c r="EX75" s="320"/>
      <c r="EY75" s="320"/>
      <c r="EZ75" s="320"/>
      <c r="FA75" s="320"/>
      <c r="FB75" s="320"/>
      <c r="FC75" s="320"/>
      <c r="FD75" s="320"/>
      <c r="FE75" s="320"/>
      <c r="FF75" s="320"/>
      <c r="FG75" s="320"/>
      <c r="FH75" s="320"/>
      <c r="FI75" s="320"/>
      <c r="FJ75" s="320"/>
      <c r="FK75" s="320"/>
      <c r="FL75" s="320"/>
      <c r="FM75" s="320"/>
      <c r="FN75" s="320"/>
      <c r="FO75" s="320"/>
      <c r="FP75" s="320"/>
      <c r="FQ75" s="320"/>
      <c r="FR75" s="320"/>
      <c r="FS75" s="320"/>
      <c r="FT75" s="320"/>
      <c r="FU75" s="320"/>
      <c r="FV75" s="320"/>
      <c r="FW75" s="320"/>
      <c r="FX75" s="320"/>
      <c r="FY75" s="320"/>
      <c r="FZ75" s="320"/>
      <c r="GA75" s="320"/>
      <c r="GB75" s="320"/>
      <c r="GC75" s="320"/>
      <c r="GD75" s="320"/>
      <c r="GE75" s="320"/>
      <c r="GF75" s="320"/>
      <c r="GG75" s="320"/>
      <c r="GH75" s="320"/>
      <c r="GI75" s="320"/>
      <c r="GJ75" s="320"/>
      <c r="GK75" s="320"/>
      <c r="GL75" s="320"/>
      <c r="GM75" s="320"/>
      <c r="GN75" s="320"/>
      <c r="GO75" s="320"/>
      <c r="GP75" s="320"/>
      <c r="GQ75" s="320"/>
      <c r="GR75" s="320"/>
      <c r="GS75" s="320"/>
      <c r="GT75" s="320"/>
      <c r="GU75" s="320"/>
      <c r="GV75" s="320"/>
      <c r="GW75" s="320"/>
      <c r="GX75" s="320"/>
      <c r="GY75" s="320"/>
      <c r="GZ75" s="320"/>
      <c r="HA75" s="320"/>
      <c r="HB75" s="320"/>
      <c r="HC75" s="320"/>
      <c r="HD75" s="320"/>
      <c r="HE75" s="320"/>
      <c r="HF75" s="320"/>
      <c r="HG75" s="320"/>
      <c r="HH75" s="320"/>
      <c r="HI75" s="320"/>
      <c r="HJ75" s="320"/>
      <c r="HK75" s="320"/>
      <c r="HL75" s="320"/>
      <c r="HM75" s="320"/>
      <c r="HN75" s="320"/>
      <c r="HO75" s="320"/>
      <c r="HP75" s="320"/>
      <c r="HQ75" s="320"/>
      <c r="HR75" s="320"/>
      <c r="HS75" s="320"/>
      <c r="HT75" s="320"/>
      <c r="HU75" s="320"/>
      <c r="HV75" s="320"/>
      <c r="HW75" s="320"/>
      <c r="HX75" s="320"/>
      <c r="HY75" s="320"/>
      <c r="HZ75" s="320"/>
      <c r="IA75" s="320"/>
      <c r="IB75" s="320"/>
      <c r="IC75" s="320"/>
      <c r="ID75" s="320"/>
      <c r="IE75" s="320"/>
      <c r="IF75" s="320"/>
      <c r="IG75" s="320"/>
      <c r="IH75" s="320"/>
      <c r="II75" s="320"/>
      <c r="IJ75" s="320"/>
      <c r="IK75" s="320"/>
      <c r="IL75" s="320"/>
      <c r="IM75" s="320"/>
      <c r="IN75" s="320"/>
      <c r="IO75" s="320"/>
      <c r="IP75" s="320"/>
      <c r="IQ75" s="320"/>
      <c r="IR75" s="320"/>
      <c r="IS75" s="320"/>
      <c r="IT75" s="320"/>
      <c r="IU75" s="320"/>
      <c r="IV75" s="320"/>
    </row>
    <row r="76" spans="1:256" x14ac:dyDescent="0.25">
      <c r="A76" s="684"/>
      <c r="B76" s="696"/>
      <c r="C76" s="306">
        <v>1</v>
      </c>
      <c r="D76" s="311" t="s">
        <v>241</v>
      </c>
      <c r="E76" s="310" t="s">
        <v>240</v>
      </c>
      <c r="F76" s="306">
        <v>1</v>
      </c>
      <c r="G76" s="696"/>
      <c r="H76" s="696"/>
      <c r="I76" s="707"/>
      <c r="J76" s="316"/>
      <c r="K76" s="265"/>
      <c r="L76" s="265"/>
      <c r="M76" s="265"/>
      <c r="N76" s="265"/>
      <c r="O76" s="265"/>
      <c r="P76" s="265"/>
      <c r="Q76" s="265"/>
      <c r="R76" s="265"/>
      <c r="S76" s="265"/>
      <c r="T76" s="265"/>
      <c r="U76" s="265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5"/>
      <c r="EL76" s="265"/>
      <c r="EM76" s="265"/>
      <c r="EN76" s="265"/>
      <c r="EO76" s="265"/>
      <c r="EP76" s="265"/>
      <c r="EQ76" s="265"/>
      <c r="ER76" s="265"/>
      <c r="ES76" s="265"/>
      <c r="ET76" s="265"/>
      <c r="EU76" s="265"/>
      <c r="EV76" s="265"/>
      <c r="EW76" s="265"/>
      <c r="EX76" s="265"/>
      <c r="EY76" s="265"/>
      <c r="EZ76" s="265"/>
      <c r="FA76" s="265"/>
      <c r="FB76" s="265"/>
      <c r="FC76" s="265"/>
      <c r="FD76" s="265"/>
      <c r="FE76" s="265"/>
      <c r="FF76" s="265"/>
      <c r="FG76" s="265"/>
      <c r="FH76" s="265"/>
      <c r="FI76" s="265"/>
      <c r="FJ76" s="265"/>
      <c r="FK76" s="265"/>
      <c r="FL76" s="265"/>
      <c r="FM76" s="265"/>
      <c r="FN76" s="265"/>
      <c r="FO76" s="265"/>
      <c r="FP76" s="265"/>
      <c r="FQ76" s="265"/>
      <c r="FR76" s="265"/>
      <c r="FS76" s="265"/>
      <c r="FT76" s="265"/>
      <c r="FU76" s="265"/>
      <c r="FV76" s="265"/>
      <c r="FW76" s="265"/>
      <c r="FX76" s="265"/>
      <c r="FY76" s="265"/>
      <c r="FZ76" s="265"/>
      <c r="GA76" s="265"/>
      <c r="GB76" s="265"/>
      <c r="GC76" s="265"/>
      <c r="GD76" s="265"/>
      <c r="GE76" s="265"/>
      <c r="GF76" s="265"/>
      <c r="GG76" s="265"/>
      <c r="GH76" s="265"/>
      <c r="GI76" s="265"/>
      <c r="GJ76" s="265"/>
      <c r="GK76" s="265"/>
      <c r="GL76" s="265"/>
      <c r="GM76" s="265"/>
      <c r="GN76" s="265"/>
      <c r="GO76" s="265"/>
      <c r="GP76" s="265"/>
      <c r="GQ76" s="265"/>
      <c r="GR76" s="265"/>
      <c r="GS76" s="265"/>
      <c r="GT76" s="265"/>
      <c r="GU76" s="265"/>
      <c r="GV76" s="265"/>
      <c r="GW76" s="265"/>
      <c r="GX76" s="265"/>
      <c r="GY76" s="265"/>
      <c r="GZ76" s="265"/>
      <c r="HA76" s="265"/>
      <c r="HB76" s="265"/>
      <c r="HC76" s="265"/>
      <c r="HD76" s="265"/>
      <c r="HE76" s="265"/>
      <c r="HF76" s="265"/>
      <c r="HG76" s="265"/>
      <c r="HH76" s="265"/>
      <c r="HI76" s="265"/>
      <c r="HJ76" s="265"/>
      <c r="HK76" s="265"/>
      <c r="HL76" s="265"/>
      <c r="HM76" s="265"/>
      <c r="HN76" s="265"/>
      <c r="HO76" s="265"/>
      <c r="HP76" s="265"/>
      <c r="HQ76" s="265"/>
      <c r="HR76" s="265"/>
      <c r="HS76" s="265"/>
      <c r="HT76" s="265"/>
      <c r="HU76" s="265"/>
      <c r="HV76" s="265"/>
      <c r="HW76" s="265"/>
      <c r="HX76" s="265"/>
      <c r="HY76" s="265"/>
      <c r="HZ76" s="265"/>
      <c r="IA76" s="265"/>
      <c r="IB76" s="265"/>
      <c r="IC76" s="265"/>
      <c r="ID76" s="265"/>
      <c r="IE76" s="265"/>
      <c r="IF76" s="265"/>
      <c r="IG76" s="265"/>
      <c r="IH76" s="265"/>
      <c r="II76" s="265"/>
      <c r="IJ76" s="265"/>
      <c r="IK76" s="265"/>
      <c r="IL76" s="265"/>
      <c r="IM76" s="265"/>
      <c r="IN76" s="265"/>
      <c r="IO76" s="265"/>
      <c r="IP76" s="265"/>
      <c r="IQ76" s="265"/>
      <c r="IR76" s="265"/>
      <c r="IS76" s="265"/>
      <c r="IT76" s="265"/>
      <c r="IU76" s="265"/>
      <c r="IV76" s="265"/>
    </row>
    <row r="77" spans="1:256" ht="31.5" x14ac:dyDescent="0.25">
      <c r="A77" s="684"/>
      <c r="B77" s="704"/>
      <c r="C77" s="313">
        <f>'изыскания (2)'!D22/1000</f>
        <v>2.0000000000000002E-5</v>
      </c>
      <c r="D77" s="311" t="s">
        <v>239</v>
      </c>
      <c r="E77" s="306" t="s">
        <v>238</v>
      </c>
      <c r="F77" s="313">
        <f>1-0.9*(1-C77/1000)</f>
        <v>0.10000001800000002</v>
      </c>
      <c r="G77" s="704"/>
      <c r="H77" s="696"/>
      <c r="I77" s="707"/>
      <c r="J77" s="316">
        <f>1-0.9*(1-C77/1000)</f>
        <v>0.10000001800000002</v>
      </c>
      <c r="K77" s="265"/>
      <c r="L77" s="265"/>
      <c r="M77" s="265"/>
      <c r="N77" s="265"/>
      <c r="O77" s="265"/>
      <c r="P77" s="265"/>
      <c r="Q77" s="265"/>
      <c r="R77" s="265"/>
      <c r="S77" s="265"/>
      <c r="T77" s="265"/>
      <c r="U77" s="265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5"/>
      <c r="EL77" s="265"/>
      <c r="EM77" s="265"/>
      <c r="EN77" s="265"/>
      <c r="EO77" s="265"/>
      <c r="EP77" s="265"/>
      <c r="EQ77" s="265"/>
      <c r="ER77" s="265"/>
      <c r="ES77" s="265"/>
      <c r="ET77" s="265"/>
      <c r="EU77" s="265"/>
      <c r="EV77" s="265"/>
      <c r="EW77" s="265"/>
      <c r="EX77" s="265"/>
      <c r="EY77" s="265"/>
      <c r="EZ77" s="265"/>
      <c r="FA77" s="265"/>
      <c r="FB77" s="265"/>
      <c r="FC77" s="265"/>
      <c r="FD77" s="265"/>
      <c r="FE77" s="265"/>
      <c r="FF77" s="265"/>
      <c r="FG77" s="265"/>
      <c r="FH77" s="265"/>
      <c r="FI77" s="265"/>
      <c r="FJ77" s="265"/>
      <c r="FK77" s="265"/>
      <c r="FL77" s="265"/>
      <c r="FM77" s="265"/>
      <c r="FN77" s="265"/>
      <c r="FO77" s="265"/>
      <c r="FP77" s="265"/>
      <c r="FQ77" s="265"/>
      <c r="FR77" s="265"/>
      <c r="FS77" s="265"/>
      <c r="FT77" s="265"/>
      <c r="FU77" s="265"/>
      <c r="FV77" s="265"/>
      <c r="FW77" s="265"/>
      <c r="FX77" s="265"/>
      <c r="FY77" s="265"/>
      <c r="FZ77" s="265"/>
      <c r="GA77" s="265"/>
      <c r="GB77" s="265"/>
      <c r="GC77" s="265"/>
      <c r="GD77" s="265"/>
      <c r="GE77" s="265"/>
      <c r="GF77" s="265"/>
      <c r="GG77" s="265"/>
      <c r="GH77" s="265"/>
      <c r="GI77" s="265"/>
      <c r="GJ77" s="265"/>
      <c r="GK77" s="265"/>
      <c r="GL77" s="265"/>
      <c r="GM77" s="265"/>
      <c r="GN77" s="265"/>
      <c r="GO77" s="265"/>
      <c r="GP77" s="265"/>
      <c r="GQ77" s="265"/>
      <c r="GR77" s="265"/>
      <c r="GS77" s="265"/>
      <c r="GT77" s="265"/>
      <c r="GU77" s="265"/>
      <c r="GV77" s="265"/>
      <c r="GW77" s="265"/>
      <c r="GX77" s="265"/>
      <c r="GY77" s="265"/>
      <c r="GZ77" s="265"/>
      <c r="HA77" s="265"/>
      <c r="HB77" s="265"/>
      <c r="HC77" s="265"/>
      <c r="HD77" s="265"/>
      <c r="HE77" s="265"/>
      <c r="HF77" s="265"/>
      <c r="HG77" s="265"/>
      <c r="HH77" s="265"/>
      <c r="HI77" s="265"/>
      <c r="HJ77" s="265"/>
      <c r="HK77" s="265"/>
      <c r="HL77" s="265"/>
      <c r="HM77" s="265"/>
      <c r="HN77" s="265"/>
      <c r="HO77" s="265"/>
      <c r="HP77" s="265"/>
      <c r="HQ77" s="265"/>
      <c r="HR77" s="265"/>
      <c r="HS77" s="265"/>
      <c r="HT77" s="265"/>
      <c r="HU77" s="265"/>
      <c r="HV77" s="265"/>
      <c r="HW77" s="265"/>
      <c r="HX77" s="265"/>
      <c r="HY77" s="265"/>
      <c r="HZ77" s="265"/>
      <c r="IA77" s="265"/>
      <c r="IB77" s="265"/>
      <c r="IC77" s="265"/>
      <c r="ID77" s="265"/>
      <c r="IE77" s="265"/>
      <c r="IF77" s="265"/>
      <c r="IG77" s="265"/>
      <c r="IH77" s="265"/>
      <c r="II77" s="265"/>
      <c r="IJ77" s="265"/>
      <c r="IK77" s="265"/>
      <c r="IL77" s="265"/>
      <c r="IM77" s="265"/>
      <c r="IN77" s="265"/>
      <c r="IO77" s="265"/>
      <c r="IP77" s="265"/>
      <c r="IQ77" s="265"/>
      <c r="IR77" s="265"/>
      <c r="IS77" s="265"/>
      <c r="IT77" s="265"/>
      <c r="IU77" s="265"/>
      <c r="IV77" s="265"/>
    </row>
    <row r="78" spans="1:256" x14ac:dyDescent="0.25">
      <c r="A78" s="684"/>
      <c r="B78" s="704"/>
      <c r="C78" s="306">
        <v>30</v>
      </c>
      <c r="D78" s="311" t="s">
        <v>237</v>
      </c>
      <c r="E78" s="310" t="s">
        <v>236</v>
      </c>
      <c r="F78" s="306">
        <v>1</v>
      </c>
      <c r="G78" s="704"/>
      <c r="H78" s="696"/>
      <c r="I78" s="707"/>
      <c r="J78" s="316"/>
      <c r="K78" s="265"/>
      <c r="L78" s="265"/>
      <c r="M78" s="265"/>
      <c r="N78" s="265"/>
      <c r="O78" s="265"/>
      <c r="P78" s="265"/>
      <c r="Q78" s="265"/>
      <c r="R78" s="265"/>
      <c r="S78" s="265"/>
      <c r="T78" s="265"/>
      <c r="U78" s="265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319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5"/>
      <c r="EL78" s="265"/>
      <c r="EM78" s="265"/>
      <c r="EN78" s="265"/>
      <c r="EO78" s="265"/>
      <c r="EP78" s="265"/>
      <c r="EQ78" s="265"/>
      <c r="ER78" s="265"/>
      <c r="ES78" s="265"/>
      <c r="ET78" s="265"/>
      <c r="EU78" s="265"/>
      <c r="EV78" s="265"/>
      <c r="EW78" s="265"/>
      <c r="EX78" s="265"/>
      <c r="EY78" s="265"/>
      <c r="EZ78" s="265"/>
      <c r="FA78" s="265"/>
      <c r="FB78" s="265"/>
      <c r="FC78" s="265"/>
      <c r="FD78" s="265"/>
      <c r="FE78" s="265"/>
      <c r="FF78" s="265"/>
      <c r="FG78" s="265"/>
      <c r="FH78" s="265"/>
      <c r="FI78" s="265"/>
      <c r="FJ78" s="265"/>
      <c r="FK78" s="265"/>
      <c r="FL78" s="265"/>
      <c r="FM78" s="265"/>
      <c r="FN78" s="265"/>
      <c r="FO78" s="265"/>
      <c r="FP78" s="265"/>
      <c r="FQ78" s="265"/>
      <c r="FR78" s="265"/>
      <c r="FS78" s="265"/>
      <c r="FT78" s="265"/>
      <c r="FU78" s="265"/>
      <c r="FV78" s="265"/>
      <c r="FW78" s="265"/>
      <c r="FX78" s="265"/>
      <c r="FY78" s="265"/>
      <c r="FZ78" s="265"/>
      <c r="GA78" s="265"/>
      <c r="GB78" s="265"/>
      <c r="GC78" s="265"/>
      <c r="GD78" s="265"/>
      <c r="GE78" s="265"/>
      <c r="GF78" s="265"/>
      <c r="GG78" s="265"/>
      <c r="GH78" s="265"/>
      <c r="GI78" s="265"/>
      <c r="GJ78" s="265"/>
      <c r="GK78" s="265"/>
      <c r="GL78" s="265"/>
      <c r="GM78" s="265"/>
      <c r="GN78" s="265"/>
      <c r="GO78" s="265"/>
      <c r="GP78" s="265"/>
      <c r="GQ78" s="265"/>
      <c r="GR78" s="265"/>
      <c r="GS78" s="265"/>
      <c r="GT78" s="265"/>
      <c r="GU78" s="265"/>
      <c r="GV78" s="265"/>
      <c r="GW78" s="265"/>
      <c r="GX78" s="265"/>
      <c r="GY78" s="265"/>
      <c r="GZ78" s="265"/>
      <c r="HA78" s="265"/>
      <c r="HB78" s="265"/>
      <c r="HC78" s="265"/>
      <c r="HD78" s="265"/>
      <c r="HE78" s="265"/>
      <c r="HF78" s="265"/>
      <c r="HG78" s="265"/>
      <c r="HH78" s="265"/>
      <c r="HI78" s="265"/>
      <c r="HJ78" s="265"/>
      <c r="HK78" s="265"/>
      <c r="HL78" s="265"/>
      <c r="HM78" s="265"/>
      <c r="HN78" s="265"/>
      <c r="HO78" s="265"/>
      <c r="HP78" s="265"/>
      <c r="HQ78" s="265"/>
      <c r="HR78" s="265"/>
      <c r="HS78" s="265"/>
      <c r="HT78" s="265"/>
      <c r="HU78" s="265"/>
      <c r="HV78" s="265"/>
      <c r="HW78" s="265"/>
      <c r="HX78" s="265"/>
      <c r="HY78" s="265"/>
      <c r="HZ78" s="265"/>
      <c r="IA78" s="265"/>
      <c r="IB78" s="265"/>
      <c r="IC78" s="265"/>
      <c r="ID78" s="265"/>
      <c r="IE78" s="265"/>
      <c r="IF78" s="265"/>
      <c r="IG78" s="265"/>
      <c r="IH78" s="265"/>
      <c r="II78" s="265"/>
      <c r="IJ78" s="265"/>
      <c r="IK78" s="265"/>
      <c r="IL78" s="265"/>
      <c r="IM78" s="265"/>
      <c r="IN78" s="265"/>
      <c r="IO78" s="265"/>
      <c r="IP78" s="265"/>
      <c r="IQ78" s="265"/>
      <c r="IR78" s="265"/>
      <c r="IS78" s="265"/>
      <c r="IT78" s="265"/>
      <c r="IU78" s="265"/>
      <c r="IV78" s="265"/>
    </row>
    <row r="79" spans="1:256" ht="47.25" x14ac:dyDescent="0.25">
      <c r="A79" s="684"/>
      <c r="B79" s="704"/>
      <c r="C79" s="306">
        <v>2</v>
      </c>
      <c r="D79" s="311" t="s">
        <v>235</v>
      </c>
      <c r="E79" s="310" t="s">
        <v>217</v>
      </c>
      <c r="F79" s="312">
        <f>1+0.01*(2-5)</f>
        <v>0.97</v>
      </c>
      <c r="G79" s="704"/>
      <c r="H79" s="696"/>
      <c r="I79" s="707"/>
      <c r="J79" s="316"/>
      <c r="K79" s="265"/>
      <c r="L79" s="265"/>
      <c r="M79" s="265"/>
      <c r="N79" s="265"/>
      <c r="O79" s="265"/>
      <c r="P79" s="265"/>
      <c r="Q79" s="265"/>
      <c r="R79" s="265"/>
      <c r="S79" s="265"/>
      <c r="T79" s="265"/>
      <c r="U79" s="265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5"/>
      <c r="EL79" s="265"/>
      <c r="EM79" s="265"/>
      <c r="EN79" s="265"/>
      <c r="EO79" s="265"/>
      <c r="EP79" s="265"/>
      <c r="EQ79" s="265"/>
      <c r="ER79" s="265"/>
      <c r="ES79" s="265"/>
      <c r="ET79" s="265"/>
      <c r="EU79" s="265"/>
      <c r="EV79" s="265"/>
      <c r="EW79" s="265"/>
      <c r="EX79" s="265"/>
      <c r="EY79" s="265"/>
      <c r="EZ79" s="265"/>
      <c r="FA79" s="265"/>
      <c r="FB79" s="265"/>
      <c r="FC79" s="265"/>
      <c r="FD79" s="265"/>
      <c r="FE79" s="265"/>
      <c r="FF79" s="265"/>
      <c r="FG79" s="265"/>
      <c r="FH79" s="265"/>
      <c r="FI79" s="265"/>
      <c r="FJ79" s="265"/>
      <c r="FK79" s="265"/>
      <c r="FL79" s="265"/>
      <c r="FM79" s="265"/>
      <c r="FN79" s="265"/>
      <c r="FO79" s="265"/>
      <c r="FP79" s="265"/>
      <c r="FQ79" s="265"/>
      <c r="FR79" s="265"/>
      <c r="FS79" s="265"/>
      <c r="FT79" s="265"/>
      <c r="FU79" s="265"/>
      <c r="FV79" s="265"/>
      <c r="FW79" s="265"/>
      <c r="FX79" s="265"/>
      <c r="FY79" s="265"/>
      <c r="FZ79" s="265"/>
      <c r="GA79" s="265"/>
      <c r="GB79" s="265"/>
      <c r="GC79" s="265"/>
      <c r="GD79" s="265"/>
      <c r="GE79" s="265"/>
      <c r="GF79" s="265"/>
      <c r="GG79" s="265"/>
      <c r="GH79" s="265"/>
      <c r="GI79" s="265"/>
      <c r="GJ79" s="265"/>
      <c r="GK79" s="265"/>
      <c r="GL79" s="265"/>
      <c r="GM79" s="265"/>
      <c r="GN79" s="265"/>
      <c r="GO79" s="265"/>
      <c r="GP79" s="265"/>
      <c r="GQ79" s="265"/>
      <c r="GR79" s="265"/>
      <c r="GS79" s="265"/>
      <c r="GT79" s="265"/>
      <c r="GU79" s="265"/>
      <c r="GV79" s="265"/>
      <c r="GW79" s="265"/>
      <c r="GX79" s="265"/>
      <c r="GY79" s="265"/>
      <c r="GZ79" s="265"/>
      <c r="HA79" s="265"/>
      <c r="HB79" s="265"/>
      <c r="HC79" s="265"/>
      <c r="HD79" s="265"/>
      <c r="HE79" s="265"/>
      <c r="HF79" s="265"/>
      <c r="HG79" s="265"/>
      <c r="HH79" s="265"/>
      <c r="HI79" s="265"/>
      <c r="HJ79" s="265"/>
      <c r="HK79" s="265"/>
      <c r="HL79" s="265"/>
      <c r="HM79" s="265"/>
      <c r="HN79" s="265"/>
      <c r="HO79" s="265"/>
      <c r="HP79" s="265"/>
      <c r="HQ79" s="265"/>
      <c r="HR79" s="265"/>
      <c r="HS79" s="265"/>
      <c r="HT79" s="265"/>
      <c r="HU79" s="265"/>
      <c r="HV79" s="265"/>
      <c r="HW79" s="265"/>
      <c r="HX79" s="265"/>
      <c r="HY79" s="265"/>
      <c r="HZ79" s="265"/>
      <c r="IA79" s="265"/>
      <c r="IB79" s="265"/>
      <c r="IC79" s="265"/>
      <c r="ID79" s="265"/>
      <c r="IE79" s="265"/>
      <c r="IF79" s="265"/>
      <c r="IG79" s="265"/>
      <c r="IH79" s="265"/>
      <c r="II79" s="265"/>
      <c r="IJ79" s="265"/>
      <c r="IK79" s="265"/>
      <c r="IL79" s="265"/>
      <c r="IM79" s="265"/>
      <c r="IN79" s="265"/>
      <c r="IO79" s="265"/>
      <c r="IP79" s="265"/>
      <c r="IQ79" s="265"/>
      <c r="IR79" s="265"/>
      <c r="IS79" s="265"/>
      <c r="IT79" s="265"/>
      <c r="IU79" s="265"/>
      <c r="IV79" s="265"/>
    </row>
    <row r="80" spans="1:256" ht="31.5" x14ac:dyDescent="0.25">
      <c r="A80" s="684"/>
      <c r="B80" s="704"/>
      <c r="C80" s="306">
        <v>1</v>
      </c>
      <c r="D80" s="311" t="s">
        <v>234</v>
      </c>
      <c r="E80" s="310" t="s">
        <v>233</v>
      </c>
      <c r="F80" s="306">
        <v>1</v>
      </c>
      <c r="G80" s="704"/>
      <c r="H80" s="696"/>
      <c r="I80" s="707"/>
      <c r="J80" s="316"/>
      <c r="K80" s="265"/>
      <c r="L80" s="265"/>
      <c r="M80" s="265"/>
      <c r="N80" s="265"/>
      <c r="O80" s="265"/>
      <c r="P80" s="265"/>
      <c r="Q80" s="265"/>
      <c r="R80" s="265"/>
      <c r="S80" s="265"/>
      <c r="T80" s="265"/>
      <c r="U80" s="265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5"/>
      <c r="EL80" s="265"/>
      <c r="EM80" s="265"/>
      <c r="EN80" s="265"/>
      <c r="EO80" s="265"/>
      <c r="EP80" s="265"/>
      <c r="EQ80" s="265"/>
      <c r="ER80" s="265"/>
      <c r="ES80" s="265"/>
      <c r="ET80" s="265"/>
      <c r="EU80" s="265"/>
      <c r="EV80" s="265"/>
      <c r="EW80" s="265"/>
      <c r="EX80" s="265"/>
      <c r="EY80" s="265"/>
      <c r="EZ80" s="265"/>
      <c r="FA80" s="265"/>
      <c r="FB80" s="265"/>
      <c r="FC80" s="265"/>
      <c r="FD80" s="265"/>
      <c r="FE80" s="265"/>
      <c r="FF80" s="265"/>
      <c r="FG80" s="265"/>
      <c r="FH80" s="265"/>
      <c r="FI80" s="265"/>
      <c r="FJ80" s="265"/>
      <c r="FK80" s="265"/>
      <c r="FL80" s="265"/>
      <c r="FM80" s="265"/>
      <c r="FN80" s="265"/>
      <c r="FO80" s="265"/>
      <c r="FP80" s="265"/>
      <c r="FQ80" s="265"/>
      <c r="FR80" s="265"/>
      <c r="FS80" s="265"/>
      <c r="FT80" s="265"/>
      <c r="FU80" s="265"/>
      <c r="FV80" s="265"/>
      <c r="FW80" s="265"/>
      <c r="FX80" s="265"/>
      <c r="FY80" s="265"/>
      <c r="FZ80" s="265"/>
      <c r="GA80" s="265"/>
      <c r="GB80" s="265"/>
      <c r="GC80" s="265"/>
      <c r="GD80" s="265"/>
      <c r="GE80" s="265"/>
      <c r="GF80" s="265"/>
      <c r="GG80" s="265"/>
      <c r="GH80" s="265"/>
      <c r="GI80" s="265"/>
      <c r="GJ80" s="265"/>
      <c r="GK80" s="265"/>
      <c r="GL80" s="265"/>
      <c r="GM80" s="265"/>
      <c r="GN80" s="265"/>
      <c r="GO80" s="265"/>
      <c r="GP80" s="265"/>
      <c r="GQ80" s="265"/>
      <c r="GR80" s="265"/>
      <c r="GS80" s="265"/>
      <c r="GT80" s="265"/>
      <c r="GU80" s="265"/>
      <c r="GV80" s="265"/>
      <c r="GW80" s="265"/>
      <c r="GX80" s="265"/>
      <c r="GY80" s="265"/>
      <c r="GZ80" s="265"/>
      <c r="HA80" s="265"/>
      <c r="HB80" s="265"/>
      <c r="HC80" s="265"/>
      <c r="HD80" s="265"/>
      <c r="HE80" s="265"/>
      <c r="HF80" s="265"/>
      <c r="HG80" s="265"/>
      <c r="HH80" s="265"/>
      <c r="HI80" s="265"/>
      <c r="HJ80" s="265"/>
      <c r="HK80" s="265"/>
      <c r="HL80" s="265"/>
      <c r="HM80" s="265"/>
      <c r="HN80" s="265"/>
      <c r="HO80" s="265"/>
      <c r="HP80" s="265"/>
      <c r="HQ80" s="265"/>
      <c r="HR80" s="265"/>
      <c r="HS80" s="265"/>
      <c r="HT80" s="265"/>
      <c r="HU80" s="265"/>
      <c r="HV80" s="265"/>
      <c r="HW80" s="265"/>
      <c r="HX80" s="265"/>
      <c r="HY80" s="265"/>
      <c r="HZ80" s="265"/>
      <c r="IA80" s="265"/>
      <c r="IB80" s="265"/>
      <c r="IC80" s="265"/>
      <c r="ID80" s="265"/>
      <c r="IE80" s="265"/>
      <c r="IF80" s="265"/>
      <c r="IG80" s="265"/>
      <c r="IH80" s="265"/>
      <c r="II80" s="265"/>
      <c r="IJ80" s="265"/>
      <c r="IK80" s="265"/>
      <c r="IL80" s="265"/>
      <c r="IM80" s="265"/>
      <c r="IN80" s="265"/>
      <c r="IO80" s="265"/>
      <c r="IP80" s="265"/>
      <c r="IQ80" s="265"/>
      <c r="IR80" s="265"/>
      <c r="IS80" s="265"/>
      <c r="IT80" s="265"/>
      <c r="IU80" s="265"/>
      <c r="IV80" s="265"/>
    </row>
    <row r="81" spans="1:256" ht="31.5" x14ac:dyDescent="0.25">
      <c r="A81" s="684"/>
      <c r="B81" s="704"/>
      <c r="C81" s="306">
        <v>1</v>
      </c>
      <c r="D81" s="311" t="s">
        <v>232</v>
      </c>
      <c r="E81" s="310" t="s">
        <v>231</v>
      </c>
      <c r="F81" s="306">
        <v>1</v>
      </c>
      <c r="G81" s="704"/>
      <c r="H81" s="696"/>
      <c r="I81" s="707"/>
      <c r="J81" s="318">
        <f>I75</f>
        <v>1802.4662179355878</v>
      </c>
      <c r="K81" s="265"/>
      <c r="L81" s="265"/>
      <c r="M81" s="265"/>
      <c r="N81" s="265"/>
      <c r="O81" s="265"/>
      <c r="P81" s="265"/>
      <c r="Q81" s="265"/>
      <c r="R81" s="265"/>
      <c r="S81" s="265"/>
      <c r="T81" s="265"/>
      <c r="U81" s="265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5"/>
      <c r="EL81" s="265"/>
      <c r="EM81" s="265"/>
      <c r="EN81" s="265"/>
      <c r="EO81" s="265"/>
      <c r="EP81" s="265"/>
      <c r="EQ81" s="265"/>
      <c r="ER81" s="265"/>
      <c r="ES81" s="265"/>
      <c r="ET81" s="265"/>
      <c r="EU81" s="265"/>
      <c r="EV81" s="265"/>
      <c r="EW81" s="265"/>
      <c r="EX81" s="265"/>
      <c r="EY81" s="265"/>
      <c r="EZ81" s="265"/>
      <c r="FA81" s="265"/>
      <c r="FB81" s="265"/>
      <c r="FC81" s="265"/>
      <c r="FD81" s="265"/>
      <c r="FE81" s="265"/>
      <c r="FF81" s="265"/>
      <c r="FG81" s="265"/>
      <c r="FH81" s="265"/>
      <c r="FI81" s="265"/>
      <c r="FJ81" s="265"/>
      <c r="FK81" s="265"/>
      <c r="FL81" s="265"/>
      <c r="FM81" s="265"/>
      <c r="FN81" s="265"/>
      <c r="FO81" s="265"/>
      <c r="FP81" s="265"/>
      <c r="FQ81" s="265"/>
      <c r="FR81" s="265"/>
      <c r="FS81" s="265"/>
      <c r="FT81" s="265"/>
      <c r="FU81" s="265"/>
      <c r="FV81" s="265"/>
      <c r="FW81" s="265"/>
      <c r="FX81" s="265"/>
      <c r="FY81" s="265"/>
      <c r="FZ81" s="265"/>
      <c r="GA81" s="265"/>
      <c r="GB81" s="265"/>
      <c r="GC81" s="265"/>
      <c r="GD81" s="265"/>
      <c r="GE81" s="265"/>
      <c r="GF81" s="265"/>
      <c r="GG81" s="265"/>
      <c r="GH81" s="265"/>
      <c r="GI81" s="265"/>
      <c r="GJ81" s="265"/>
      <c r="GK81" s="265"/>
      <c r="GL81" s="265"/>
      <c r="GM81" s="265"/>
      <c r="GN81" s="265"/>
      <c r="GO81" s="265"/>
      <c r="GP81" s="265"/>
      <c r="GQ81" s="265"/>
      <c r="GR81" s="265"/>
      <c r="GS81" s="265"/>
      <c r="GT81" s="265"/>
      <c r="GU81" s="265"/>
      <c r="GV81" s="265"/>
      <c r="GW81" s="265"/>
      <c r="GX81" s="265"/>
      <c r="GY81" s="265"/>
      <c r="GZ81" s="265"/>
      <c r="HA81" s="265"/>
      <c r="HB81" s="265"/>
      <c r="HC81" s="265"/>
      <c r="HD81" s="265"/>
      <c r="HE81" s="265"/>
      <c r="HF81" s="265"/>
      <c r="HG81" s="265"/>
      <c r="HH81" s="265"/>
      <c r="HI81" s="265"/>
      <c r="HJ81" s="265"/>
      <c r="HK81" s="265"/>
      <c r="HL81" s="265"/>
      <c r="HM81" s="265"/>
      <c r="HN81" s="265"/>
      <c r="HO81" s="265"/>
      <c r="HP81" s="265"/>
      <c r="HQ81" s="265"/>
      <c r="HR81" s="265"/>
      <c r="HS81" s="265"/>
      <c r="HT81" s="265"/>
      <c r="HU81" s="265"/>
      <c r="HV81" s="265"/>
      <c r="HW81" s="265"/>
      <c r="HX81" s="265"/>
      <c r="HY81" s="265"/>
      <c r="HZ81" s="265"/>
      <c r="IA81" s="265"/>
      <c r="IB81" s="265"/>
      <c r="IC81" s="265"/>
      <c r="ID81" s="265"/>
      <c r="IE81" s="265"/>
      <c r="IF81" s="265"/>
      <c r="IG81" s="265"/>
      <c r="IH81" s="265"/>
      <c r="II81" s="265"/>
      <c r="IJ81" s="265"/>
      <c r="IK81" s="265"/>
      <c r="IL81" s="265"/>
      <c r="IM81" s="265"/>
      <c r="IN81" s="265"/>
      <c r="IO81" s="265"/>
      <c r="IP81" s="265"/>
      <c r="IQ81" s="265"/>
      <c r="IR81" s="265"/>
      <c r="IS81" s="265"/>
      <c r="IT81" s="265"/>
      <c r="IU81" s="265"/>
      <c r="IV81" s="265"/>
    </row>
    <row r="82" spans="1:256" ht="63" x14ac:dyDescent="0.25">
      <c r="A82" s="684"/>
      <c r="B82" s="704"/>
      <c r="C82" s="306">
        <v>1</v>
      </c>
      <c r="D82" s="311" t="s">
        <v>230</v>
      </c>
      <c r="E82" s="310" t="s">
        <v>229</v>
      </c>
      <c r="F82" s="317">
        <f>1+0.1*(C82-1)</f>
        <v>1</v>
      </c>
      <c r="G82" s="704"/>
      <c r="H82" s="696"/>
      <c r="I82" s="707"/>
      <c r="J82" s="316"/>
      <c r="K82" s="265"/>
      <c r="L82" s="265"/>
      <c r="M82" s="265"/>
      <c r="N82" s="265"/>
      <c r="O82" s="265"/>
      <c r="P82" s="265"/>
      <c r="Q82" s="265"/>
      <c r="R82" s="265"/>
      <c r="S82" s="265"/>
      <c r="T82" s="265"/>
      <c r="U82" s="265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5"/>
      <c r="EL82" s="265"/>
      <c r="EM82" s="265"/>
      <c r="EN82" s="265"/>
      <c r="EO82" s="265"/>
      <c r="EP82" s="265"/>
      <c r="EQ82" s="265"/>
      <c r="ER82" s="265"/>
      <c r="ES82" s="265"/>
      <c r="ET82" s="265"/>
      <c r="EU82" s="265"/>
      <c r="EV82" s="265"/>
      <c r="EW82" s="265"/>
      <c r="EX82" s="265"/>
      <c r="EY82" s="265"/>
      <c r="EZ82" s="265"/>
      <c r="FA82" s="265"/>
      <c r="FB82" s="265"/>
      <c r="FC82" s="265"/>
      <c r="FD82" s="265"/>
      <c r="FE82" s="265"/>
      <c r="FF82" s="265"/>
      <c r="FG82" s="265"/>
      <c r="FH82" s="265"/>
      <c r="FI82" s="265"/>
      <c r="FJ82" s="265"/>
      <c r="FK82" s="265"/>
      <c r="FL82" s="265"/>
      <c r="FM82" s="265"/>
      <c r="FN82" s="265"/>
      <c r="FO82" s="265"/>
      <c r="FP82" s="265"/>
      <c r="FQ82" s="265"/>
      <c r="FR82" s="265"/>
      <c r="FS82" s="265"/>
      <c r="FT82" s="265"/>
      <c r="FU82" s="265"/>
      <c r="FV82" s="265"/>
      <c r="FW82" s="265"/>
      <c r="FX82" s="265"/>
      <c r="FY82" s="265"/>
      <c r="FZ82" s="265"/>
      <c r="GA82" s="265"/>
      <c r="GB82" s="265"/>
      <c r="GC82" s="265"/>
      <c r="GD82" s="265"/>
      <c r="GE82" s="265"/>
      <c r="GF82" s="265"/>
      <c r="GG82" s="265"/>
      <c r="GH82" s="265"/>
      <c r="GI82" s="265"/>
      <c r="GJ82" s="265"/>
      <c r="GK82" s="265"/>
      <c r="GL82" s="265"/>
      <c r="GM82" s="265"/>
      <c r="GN82" s="265"/>
      <c r="GO82" s="265"/>
      <c r="GP82" s="265"/>
      <c r="GQ82" s="265"/>
      <c r="GR82" s="265"/>
      <c r="GS82" s="265"/>
      <c r="GT82" s="265"/>
      <c r="GU82" s="265"/>
      <c r="GV82" s="265"/>
      <c r="GW82" s="265"/>
      <c r="GX82" s="265"/>
      <c r="GY82" s="265"/>
      <c r="GZ82" s="265"/>
      <c r="HA82" s="265"/>
      <c r="HB82" s="265"/>
      <c r="HC82" s="265"/>
      <c r="HD82" s="265"/>
      <c r="HE82" s="265"/>
      <c r="HF82" s="265"/>
      <c r="HG82" s="265"/>
      <c r="HH82" s="265"/>
      <c r="HI82" s="265"/>
      <c r="HJ82" s="265"/>
      <c r="HK82" s="265"/>
      <c r="HL82" s="265"/>
      <c r="HM82" s="265"/>
      <c r="HN82" s="265"/>
      <c r="HO82" s="265"/>
      <c r="HP82" s="265"/>
      <c r="HQ82" s="265"/>
      <c r="HR82" s="265"/>
      <c r="HS82" s="265"/>
      <c r="HT82" s="265"/>
      <c r="HU82" s="265"/>
      <c r="HV82" s="265"/>
      <c r="HW82" s="265"/>
      <c r="HX82" s="265"/>
      <c r="HY82" s="265"/>
      <c r="HZ82" s="265"/>
      <c r="IA82" s="265"/>
      <c r="IB82" s="265"/>
      <c r="IC82" s="265"/>
      <c r="ID82" s="265"/>
      <c r="IE82" s="265"/>
      <c r="IF82" s="265"/>
      <c r="IG82" s="265"/>
      <c r="IH82" s="265"/>
      <c r="II82" s="265"/>
      <c r="IJ82" s="265"/>
      <c r="IK82" s="265"/>
      <c r="IL82" s="265"/>
      <c r="IM82" s="265"/>
      <c r="IN82" s="265"/>
      <c r="IO82" s="265"/>
      <c r="IP82" s="265"/>
      <c r="IQ82" s="265"/>
      <c r="IR82" s="265"/>
      <c r="IS82" s="265"/>
      <c r="IT82" s="265"/>
      <c r="IU82" s="265"/>
      <c r="IV82" s="265"/>
    </row>
    <row r="83" spans="1:256" ht="31.5" x14ac:dyDescent="0.25">
      <c r="A83" s="684"/>
      <c r="B83" s="704"/>
      <c r="C83" s="308">
        <v>1</v>
      </c>
      <c r="D83" s="309" t="s">
        <v>208</v>
      </c>
      <c r="E83" s="306" t="s">
        <v>207</v>
      </c>
      <c r="F83" s="308">
        <f>C83</f>
        <v>1</v>
      </c>
      <c r="G83" s="704"/>
      <c r="H83" s="696"/>
      <c r="I83" s="707"/>
      <c r="J83" s="265"/>
      <c r="K83" s="265"/>
      <c r="L83" s="265"/>
      <c r="M83" s="265"/>
      <c r="N83" s="265"/>
      <c r="O83" s="265"/>
      <c r="P83" s="265"/>
      <c r="Q83" s="265"/>
      <c r="R83" s="265"/>
      <c r="S83" s="265"/>
      <c r="T83" s="265"/>
      <c r="U83" s="265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5"/>
      <c r="EL83" s="265"/>
      <c r="EM83" s="265"/>
      <c r="EN83" s="265"/>
      <c r="EO83" s="265"/>
      <c r="EP83" s="265"/>
      <c r="EQ83" s="265"/>
      <c r="ER83" s="265"/>
      <c r="ES83" s="265"/>
      <c r="ET83" s="265"/>
      <c r="EU83" s="265"/>
      <c r="EV83" s="265"/>
      <c r="EW83" s="265"/>
      <c r="EX83" s="265"/>
      <c r="EY83" s="265"/>
      <c r="EZ83" s="265"/>
      <c r="FA83" s="265"/>
      <c r="FB83" s="265"/>
      <c r="FC83" s="265"/>
      <c r="FD83" s="265"/>
      <c r="FE83" s="265"/>
      <c r="FF83" s="265"/>
      <c r="FG83" s="265"/>
      <c r="FH83" s="265"/>
      <c r="FI83" s="265"/>
      <c r="FJ83" s="265"/>
      <c r="FK83" s="265"/>
      <c r="FL83" s="265"/>
      <c r="FM83" s="265"/>
      <c r="FN83" s="265"/>
      <c r="FO83" s="265"/>
      <c r="FP83" s="265"/>
      <c r="FQ83" s="265"/>
      <c r="FR83" s="265"/>
      <c r="FS83" s="265"/>
      <c r="FT83" s="265"/>
      <c r="FU83" s="265"/>
      <c r="FV83" s="265"/>
      <c r="FW83" s="265"/>
      <c r="FX83" s="265"/>
      <c r="FY83" s="265"/>
      <c r="FZ83" s="265"/>
      <c r="GA83" s="265"/>
      <c r="GB83" s="265"/>
      <c r="GC83" s="265"/>
      <c r="GD83" s="265"/>
      <c r="GE83" s="265"/>
      <c r="GF83" s="265"/>
      <c r="GG83" s="265"/>
      <c r="GH83" s="265"/>
      <c r="GI83" s="265"/>
      <c r="GJ83" s="265"/>
      <c r="GK83" s="265"/>
      <c r="GL83" s="265"/>
      <c r="GM83" s="265"/>
      <c r="GN83" s="265"/>
      <c r="GO83" s="265"/>
      <c r="GP83" s="265"/>
      <c r="GQ83" s="265"/>
      <c r="GR83" s="265"/>
      <c r="GS83" s="265"/>
      <c r="GT83" s="265"/>
      <c r="GU83" s="265"/>
      <c r="GV83" s="265"/>
      <c r="GW83" s="265"/>
      <c r="GX83" s="265"/>
      <c r="GY83" s="265"/>
      <c r="GZ83" s="265"/>
      <c r="HA83" s="265"/>
      <c r="HB83" s="265"/>
      <c r="HC83" s="265"/>
      <c r="HD83" s="265"/>
      <c r="HE83" s="265"/>
      <c r="HF83" s="265"/>
      <c r="HG83" s="265"/>
      <c r="HH83" s="265"/>
      <c r="HI83" s="265"/>
      <c r="HJ83" s="265"/>
      <c r="HK83" s="265"/>
      <c r="HL83" s="265"/>
      <c r="HM83" s="265"/>
      <c r="HN83" s="265"/>
      <c r="HO83" s="265"/>
      <c r="HP83" s="265"/>
      <c r="HQ83" s="265"/>
      <c r="HR83" s="265"/>
      <c r="HS83" s="265"/>
      <c r="HT83" s="265"/>
      <c r="HU83" s="265"/>
      <c r="HV83" s="265"/>
      <c r="HW83" s="265"/>
      <c r="HX83" s="265"/>
      <c r="HY83" s="265"/>
      <c r="HZ83" s="265"/>
      <c r="IA83" s="265"/>
      <c r="IB83" s="265"/>
      <c r="IC83" s="265"/>
      <c r="ID83" s="265"/>
      <c r="IE83" s="265"/>
      <c r="IF83" s="265"/>
      <c r="IG83" s="265"/>
      <c r="IH83" s="265"/>
      <c r="II83" s="265"/>
      <c r="IJ83" s="265"/>
      <c r="IK83" s="265"/>
      <c r="IL83" s="265"/>
      <c r="IM83" s="265"/>
      <c r="IN83" s="265"/>
      <c r="IO83" s="265"/>
      <c r="IP83" s="265"/>
      <c r="IQ83" s="265"/>
      <c r="IR83" s="265"/>
      <c r="IS83" s="265"/>
      <c r="IT83" s="265"/>
      <c r="IU83" s="265"/>
      <c r="IV83" s="265"/>
    </row>
    <row r="84" spans="1:256" ht="47.25" x14ac:dyDescent="0.25">
      <c r="A84" s="685"/>
      <c r="B84" s="705"/>
      <c r="C84" s="305">
        <f>F84</f>
        <v>13.22424788</v>
      </c>
      <c r="D84" s="307" t="s">
        <v>228</v>
      </c>
      <c r="E84" s="306" t="s">
        <v>205</v>
      </c>
      <c r="F84" s="305">
        <v>13.22424788</v>
      </c>
      <c r="G84" s="705"/>
      <c r="H84" s="697"/>
      <c r="I84" s="708"/>
    </row>
    <row r="85" spans="1:256" x14ac:dyDescent="0.25">
      <c r="A85" s="683">
        <v>3</v>
      </c>
      <c r="B85" s="695" t="s">
        <v>227</v>
      </c>
      <c r="C85" s="686" t="s">
        <v>226</v>
      </c>
      <c r="D85" s="687"/>
      <c r="E85" s="688"/>
      <c r="F85" s="315"/>
      <c r="G85" s="695" t="s">
        <v>225</v>
      </c>
      <c r="H85" s="695" t="s">
        <v>224</v>
      </c>
      <c r="I85" s="698">
        <f>(355*F87*F88*F90+22*(C88)*F92)*F93*F89*F95*F94</f>
        <v>551.06566483932795</v>
      </c>
    </row>
    <row r="86" spans="1:256" x14ac:dyDescent="0.25">
      <c r="A86" s="684"/>
      <c r="B86" s="696"/>
      <c r="C86" s="306">
        <v>1</v>
      </c>
      <c r="D86" s="309" t="s">
        <v>223</v>
      </c>
      <c r="E86" s="314"/>
      <c r="F86" s="306">
        <v>1</v>
      </c>
      <c r="G86" s="696"/>
      <c r="H86" s="696"/>
      <c r="I86" s="699"/>
    </row>
    <row r="87" spans="1:256" x14ac:dyDescent="0.25">
      <c r="A87" s="684"/>
      <c r="B87" s="696"/>
      <c r="C87" s="306">
        <v>1</v>
      </c>
      <c r="D87" s="311" t="s">
        <v>222</v>
      </c>
      <c r="E87" s="306"/>
      <c r="F87" s="306">
        <v>1</v>
      </c>
      <c r="G87" s="696"/>
      <c r="H87" s="696"/>
      <c r="I87" s="699"/>
    </row>
    <row r="88" spans="1:256" x14ac:dyDescent="0.25">
      <c r="A88" s="684"/>
      <c r="B88" s="696"/>
      <c r="C88" s="313">
        <f>C77</f>
        <v>2.0000000000000002E-5</v>
      </c>
      <c r="D88" s="311" t="s">
        <v>221</v>
      </c>
      <c r="E88" s="310" t="s">
        <v>220</v>
      </c>
      <c r="F88" s="313">
        <f>1-0.45*(2-C88)</f>
        <v>0.1000089999999999</v>
      </c>
      <c r="G88" s="696"/>
      <c r="H88" s="696"/>
      <c r="I88" s="699"/>
      <c r="BK88" s="265" t="s">
        <v>219</v>
      </c>
    </row>
    <row r="89" spans="1:256" ht="31.5" x14ac:dyDescent="0.25">
      <c r="A89" s="684"/>
      <c r="B89" s="696"/>
      <c r="C89" s="312">
        <v>2</v>
      </c>
      <c r="D89" s="311" t="s">
        <v>218</v>
      </c>
      <c r="E89" s="310" t="s">
        <v>217</v>
      </c>
      <c r="F89" s="306">
        <f>1+0.01*(C89-5)</f>
        <v>0.97</v>
      </c>
      <c r="G89" s="696"/>
      <c r="H89" s="696"/>
      <c r="I89" s="699"/>
    </row>
    <row r="90" spans="1:256" ht="31.5" x14ac:dyDescent="0.25">
      <c r="A90" s="684"/>
      <c r="B90" s="696"/>
      <c r="C90" s="306">
        <v>2</v>
      </c>
      <c r="D90" s="311" t="s">
        <v>216</v>
      </c>
      <c r="E90" s="306" t="s">
        <v>215</v>
      </c>
      <c r="F90" s="306">
        <f>1+0.05*C90</f>
        <v>1.1000000000000001</v>
      </c>
      <c r="G90" s="696"/>
      <c r="H90" s="696"/>
      <c r="I90" s="699"/>
    </row>
    <row r="91" spans="1:256" ht="31.5" x14ac:dyDescent="0.25">
      <c r="A91" s="684"/>
      <c r="B91" s="696"/>
      <c r="C91" s="306">
        <v>1</v>
      </c>
      <c r="D91" s="311" t="s">
        <v>214</v>
      </c>
      <c r="E91" s="310" t="s">
        <v>213</v>
      </c>
      <c r="F91" s="306">
        <v>1</v>
      </c>
      <c r="G91" s="696"/>
      <c r="H91" s="696"/>
      <c r="I91" s="699"/>
    </row>
    <row r="92" spans="1:256" x14ac:dyDescent="0.25">
      <c r="A92" s="684"/>
      <c r="B92" s="696"/>
      <c r="C92" s="306">
        <v>1</v>
      </c>
      <c r="D92" s="311" t="s">
        <v>212</v>
      </c>
      <c r="E92" s="310" t="s">
        <v>211</v>
      </c>
      <c r="F92" s="306">
        <v>1.6</v>
      </c>
      <c r="G92" s="696"/>
      <c r="H92" s="696"/>
      <c r="I92" s="699"/>
    </row>
    <row r="93" spans="1:256" ht="47.25" x14ac:dyDescent="0.25">
      <c r="A93" s="684"/>
      <c r="B93" s="696"/>
      <c r="C93" s="306">
        <v>2</v>
      </c>
      <c r="D93" s="311" t="s">
        <v>210</v>
      </c>
      <c r="E93" s="310" t="s">
        <v>209</v>
      </c>
      <c r="F93" s="306">
        <f>1+0.1*(C93-1)</f>
        <v>1.1000000000000001</v>
      </c>
      <c r="G93" s="696"/>
      <c r="H93" s="696"/>
      <c r="I93" s="699"/>
    </row>
    <row r="94" spans="1:256" ht="31.5" x14ac:dyDescent="0.25">
      <c r="A94" s="684"/>
      <c r="B94" s="696"/>
      <c r="C94" s="308">
        <v>1</v>
      </c>
      <c r="D94" s="309" t="s">
        <v>208</v>
      </c>
      <c r="E94" s="306" t="s">
        <v>207</v>
      </c>
      <c r="F94" s="308">
        <f>C94</f>
        <v>1</v>
      </c>
      <c r="G94" s="696"/>
      <c r="H94" s="696"/>
      <c r="I94" s="699"/>
    </row>
    <row r="95" spans="1:256" ht="47.25" x14ac:dyDescent="0.25">
      <c r="A95" s="685"/>
      <c r="B95" s="697"/>
      <c r="C95" s="305">
        <f>F95</f>
        <v>13.22424788</v>
      </c>
      <c r="D95" s="307" t="s">
        <v>206</v>
      </c>
      <c r="E95" s="306" t="s">
        <v>205</v>
      </c>
      <c r="F95" s="305">
        <f>F84</f>
        <v>13.22424788</v>
      </c>
      <c r="G95" s="697"/>
      <c r="H95" s="697"/>
      <c r="I95" s="700"/>
    </row>
    <row r="96" spans="1:256" x14ac:dyDescent="0.25">
      <c r="A96" s="300">
        <v>4</v>
      </c>
      <c r="B96" s="299"/>
      <c r="C96" s="686" t="s">
        <v>204</v>
      </c>
      <c r="D96" s="687"/>
      <c r="E96" s="687"/>
      <c r="F96" s="688"/>
      <c r="G96" s="298"/>
      <c r="H96" s="298"/>
      <c r="I96" s="297">
        <f>I85+I75</f>
        <v>2353.5318827749156</v>
      </c>
      <c r="J96" s="265"/>
      <c r="K96" s="296"/>
      <c r="L96" s="265"/>
      <c r="M96" s="265"/>
      <c r="N96" s="265"/>
      <c r="O96" s="265"/>
      <c r="P96" s="265"/>
      <c r="Q96" s="265"/>
      <c r="R96" s="265"/>
      <c r="S96" s="265"/>
      <c r="T96" s="265"/>
      <c r="U96" s="265"/>
      <c r="V96" s="265"/>
      <c r="W96" s="265"/>
      <c r="X96" s="265"/>
      <c r="Y96" s="265"/>
      <c r="Z96" s="265"/>
      <c r="BK96" s="304"/>
    </row>
    <row r="97" spans="1:256" x14ac:dyDescent="0.25">
      <c r="A97" s="689"/>
      <c r="B97" s="690"/>
      <c r="C97" s="690"/>
      <c r="D97" s="690"/>
      <c r="E97" s="690"/>
      <c r="F97" s="690"/>
      <c r="G97" s="690"/>
      <c r="H97" s="690"/>
      <c r="I97" s="691"/>
      <c r="J97" s="265"/>
      <c r="K97" s="296"/>
      <c r="L97" s="265"/>
      <c r="M97" s="265"/>
      <c r="N97" s="265"/>
      <c r="O97" s="265"/>
      <c r="P97" s="265"/>
      <c r="Q97" s="265"/>
      <c r="R97" s="265"/>
      <c r="S97" s="265"/>
      <c r="T97" s="265"/>
      <c r="U97" s="265"/>
      <c r="V97" s="265"/>
      <c r="W97" s="265"/>
      <c r="X97" s="265"/>
      <c r="Y97" s="265"/>
      <c r="Z97" s="265"/>
      <c r="BK97" s="304"/>
    </row>
    <row r="98" spans="1:256" x14ac:dyDescent="0.25">
      <c r="A98" s="300">
        <v>5</v>
      </c>
      <c r="B98" s="303"/>
      <c r="C98" s="692" t="s">
        <v>203</v>
      </c>
      <c r="D98" s="692"/>
      <c r="E98" s="692"/>
      <c r="F98" s="693"/>
      <c r="G98" s="302"/>
      <c r="H98" s="302"/>
      <c r="I98" s="301">
        <f>I96/13.22</f>
        <v>178.028130315803</v>
      </c>
      <c r="J98" s="265"/>
      <c r="K98" s="296"/>
      <c r="L98" s="265"/>
      <c r="M98" s="265"/>
      <c r="N98" s="265"/>
      <c r="O98" s="265"/>
      <c r="P98" s="265"/>
      <c r="Q98" s="265"/>
      <c r="R98" s="265"/>
      <c r="S98" s="265"/>
      <c r="T98" s="265"/>
      <c r="U98" s="265"/>
      <c r="V98" s="265"/>
      <c r="W98" s="265"/>
      <c r="X98" s="265"/>
      <c r="Y98" s="265"/>
      <c r="Z98" s="265"/>
    </row>
    <row r="99" spans="1:256" ht="33.75" customHeight="1" x14ac:dyDescent="0.25">
      <c r="A99" s="300">
        <v>6</v>
      </c>
      <c r="B99" s="299"/>
      <c r="C99" s="694" t="s">
        <v>390</v>
      </c>
      <c r="D99" s="694"/>
      <c r="E99" s="694"/>
      <c r="F99" s="693"/>
      <c r="G99" s="298"/>
      <c r="H99" s="298"/>
      <c r="I99" s="297">
        <f>I98*14.2224379</f>
        <v>2531.9940278696154</v>
      </c>
      <c r="J99" s="265"/>
      <c r="K99" s="296"/>
      <c r="L99" s="265"/>
      <c r="M99" s="265"/>
      <c r="N99" s="265"/>
      <c r="O99" s="265"/>
      <c r="P99" s="265"/>
      <c r="Q99" s="265"/>
      <c r="R99" s="265"/>
      <c r="S99" s="265"/>
      <c r="T99" s="265"/>
      <c r="U99" s="265"/>
      <c r="V99" s="265"/>
      <c r="W99" s="265"/>
      <c r="X99" s="265"/>
      <c r="Y99" s="265"/>
      <c r="Z99" s="265"/>
    </row>
    <row r="100" spans="1:256" x14ac:dyDescent="0.25">
      <c r="A100" s="290"/>
      <c r="B100" s="295"/>
      <c r="C100" s="294"/>
      <c r="E100" s="293"/>
      <c r="F100" s="293"/>
      <c r="G100" s="293"/>
      <c r="H100" s="293"/>
      <c r="I100" s="292"/>
      <c r="J100" s="291"/>
      <c r="K100" s="291"/>
      <c r="L100" s="291"/>
      <c r="M100" s="291"/>
      <c r="N100" s="291"/>
      <c r="O100" s="291"/>
      <c r="P100" s="291"/>
      <c r="Q100" s="291"/>
      <c r="R100" s="291"/>
      <c r="S100" s="291"/>
      <c r="T100" s="291"/>
      <c r="U100" s="291"/>
      <c r="V100" s="291"/>
      <c r="W100" s="291"/>
      <c r="X100" s="291"/>
      <c r="Y100" s="291"/>
      <c r="Z100" s="291"/>
      <c r="AA100" s="291"/>
      <c r="AB100" s="290"/>
      <c r="AC100" s="290"/>
      <c r="AD100" s="290"/>
      <c r="AE100" s="290"/>
      <c r="AF100" s="290"/>
      <c r="AG100" s="290"/>
      <c r="AH100" s="290"/>
      <c r="AI100" s="290"/>
      <c r="AJ100" s="290"/>
      <c r="AK100" s="290"/>
      <c r="AL100" s="290"/>
      <c r="AM100" s="290"/>
      <c r="AN100" s="290"/>
      <c r="AO100" s="290"/>
      <c r="AP100" s="290"/>
      <c r="AQ100" s="290"/>
      <c r="AR100" s="290"/>
      <c r="AS100" s="290"/>
      <c r="AT100" s="290"/>
      <c r="AU100" s="290"/>
      <c r="AV100" s="290"/>
      <c r="AW100" s="290"/>
      <c r="AX100" s="290"/>
      <c r="AY100" s="290"/>
      <c r="AZ100" s="290"/>
      <c r="BA100" s="290"/>
      <c r="BB100" s="290"/>
      <c r="BC100" s="290"/>
      <c r="BD100" s="290"/>
      <c r="BE100" s="290"/>
      <c r="BF100" s="290"/>
      <c r="BG100" s="290"/>
      <c r="BH100" s="290"/>
      <c r="BI100" s="290"/>
      <c r="BJ100" s="290"/>
      <c r="BK100" s="290"/>
      <c r="BL100" s="290"/>
      <c r="BM100" s="290"/>
      <c r="BN100" s="290"/>
      <c r="BO100" s="290"/>
      <c r="BP100" s="290"/>
      <c r="BQ100" s="290"/>
      <c r="BR100" s="290"/>
      <c r="BS100" s="290"/>
      <c r="BT100" s="290"/>
      <c r="BU100" s="290"/>
      <c r="BV100" s="290"/>
      <c r="BW100" s="290"/>
      <c r="BX100" s="290"/>
      <c r="BY100" s="290"/>
      <c r="BZ100" s="290"/>
      <c r="CA100" s="290"/>
      <c r="CB100" s="290"/>
      <c r="CC100" s="290"/>
      <c r="CD100" s="290"/>
      <c r="CE100" s="290"/>
      <c r="CF100" s="290"/>
      <c r="CG100" s="290"/>
      <c r="CH100" s="290"/>
      <c r="CI100" s="290"/>
      <c r="CJ100" s="290"/>
      <c r="CK100" s="290"/>
      <c r="CL100" s="290"/>
      <c r="CM100" s="290"/>
      <c r="CN100" s="290"/>
      <c r="CO100" s="290"/>
      <c r="CP100" s="290"/>
      <c r="CQ100" s="290"/>
      <c r="CR100" s="290"/>
      <c r="CS100" s="290"/>
      <c r="CT100" s="290"/>
      <c r="CU100" s="290"/>
      <c r="CV100" s="290"/>
      <c r="CW100" s="290"/>
      <c r="CX100" s="290"/>
      <c r="CY100" s="290"/>
      <c r="CZ100" s="290"/>
      <c r="DA100" s="290"/>
      <c r="DB100" s="290"/>
      <c r="DC100" s="290"/>
      <c r="DD100" s="290"/>
      <c r="DE100" s="290"/>
      <c r="DF100" s="290"/>
      <c r="DG100" s="290"/>
      <c r="DH100" s="290"/>
      <c r="DI100" s="290"/>
      <c r="DJ100" s="290"/>
      <c r="DK100" s="290"/>
      <c r="DL100" s="290"/>
      <c r="DM100" s="290"/>
      <c r="DN100" s="290"/>
      <c r="DO100" s="290"/>
      <c r="DP100" s="290"/>
      <c r="DQ100" s="290"/>
      <c r="DR100" s="290"/>
      <c r="DS100" s="290"/>
      <c r="DT100" s="290"/>
      <c r="DU100" s="290"/>
      <c r="DV100" s="290"/>
      <c r="DW100" s="290"/>
      <c r="DX100" s="290"/>
      <c r="DY100" s="290"/>
      <c r="DZ100" s="290"/>
      <c r="EA100" s="290"/>
      <c r="EB100" s="290"/>
      <c r="EC100" s="290"/>
      <c r="ED100" s="290"/>
      <c r="EE100" s="290"/>
      <c r="EF100" s="290"/>
      <c r="EG100" s="290"/>
      <c r="EH100" s="290"/>
      <c r="EI100" s="290"/>
      <c r="EJ100" s="290"/>
      <c r="EK100" s="290"/>
      <c r="EL100" s="290"/>
      <c r="EM100" s="290"/>
      <c r="EN100" s="290"/>
      <c r="EO100" s="290"/>
      <c r="EP100" s="290"/>
      <c r="EQ100" s="290"/>
      <c r="ER100" s="290"/>
      <c r="ES100" s="290"/>
      <c r="ET100" s="290"/>
      <c r="EU100" s="290"/>
      <c r="EV100" s="290"/>
      <c r="EW100" s="290"/>
      <c r="EX100" s="290"/>
      <c r="EY100" s="290"/>
      <c r="EZ100" s="290"/>
      <c r="FA100" s="290"/>
      <c r="FB100" s="290"/>
      <c r="FC100" s="290"/>
      <c r="FD100" s="290"/>
      <c r="FE100" s="290"/>
      <c r="FF100" s="290"/>
      <c r="FG100" s="290"/>
      <c r="FH100" s="290"/>
      <c r="FI100" s="290"/>
      <c r="FJ100" s="290"/>
      <c r="FK100" s="290"/>
      <c r="FL100" s="290"/>
      <c r="FM100" s="290"/>
      <c r="FN100" s="290"/>
      <c r="FO100" s="290"/>
      <c r="FP100" s="290"/>
      <c r="FQ100" s="290"/>
      <c r="FR100" s="290"/>
      <c r="FS100" s="290"/>
      <c r="FT100" s="290"/>
      <c r="FU100" s="290"/>
      <c r="FV100" s="290"/>
      <c r="FW100" s="290"/>
      <c r="FX100" s="290"/>
      <c r="FY100" s="290"/>
      <c r="FZ100" s="290"/>
      <c r="GA100" s="290"/>
      <c r="GB100" s="290"/>
      <c r="GC100" s="290"/>
      <c r="GD100" s="290"/>
      <c r="GE100" s="290"/>
      <c r="GF100" s="290"/>
      <c r="GG100" s="290"/>
      <c r="GH100" s="290"/>
      <c r="GI100" s="290"/>
      <c r="GJ100" s="290"/>
      <c r="GK100" s="290"/>
      <c r="GL100" s="290"/>
      <c r="GM100" s="290"/>
      <c r="GN100" s="290"/>
      <c r="GO100" s="290"/>
      <c r="GP100" s="290"/>
      <c r="GQ100" s="290"/>
      <c r="GR100" s="290"/>
      <c r="GS100" s="290"/>
      <c r="GT100" s="290"/>
      <c r="GU100" s="290"/>
      <c r="GV100" s="290"/>
      <c r="GW100" s="290"/>
      <c r="GX100" s="290"/>
      <c r="GY100" s="290"/>
      <c r="GZ100" s="290"/>
      <c r="HA100" s="290"/>
      <c r="HB100" s="290"/>
      <c r="HC100" s="290"/>
      <c r="HD100" s="290"/>
      <c r="HE100" s="290"/>
      <c r="HF100" s="290"/>
      <c r="HG100" s="290"/>
      <c r="HH100" s="290"/>
      <c r="HI100" s="290"/>
      <c r="HJ100" s="290"/>
      <c r="HK100" s="290"/>
      <c r="HL100" s="290"/>
      <c r="HM100" s="290"/>
      <c r="HN100" s="290"/>
      <c r="HO100" s="290"/>
      <c r="HP100" s="290"/>
      <c r="HQ100" s="290"/>
      <c r="HR100" s="290"/>
      <c r="HS100" s="290"/>
      <c r="HT100" s="290"/>
      <c r="HU100" s="290"/>
      <c r="HV100" s="290"/>
      <c r="HW100" s="290"/>
      <c r="HX100" s="290"/>
      <c r="HY100" s="290"/>
      <c r="HZ100" s="290"/>
      <c r="IA100" s="290"/>
      <c r="IB100" s="290"/>
      <c r="IC100" s="290"/>
      <c r="ID100" s="290"/>
      <c r="IE100" s="290"/>
      <c r="IF100" s="290"/>
      <c r="IG100" s="290"/>
      <c r="IH100" s="290"/>
      <c r="II100" s="290"/>
      <c r="IJ100" s="290"/>
      <c r="IK100" s="290"/>
      <c r="IL100" s="290"/>
      <c r="IM100" s="290"/>
      <c r="IN100" s="290"/>
      <c r="IO100" s="290"/>
      <c r="IP100" s="290"/>
      <c r="IQ100" s="290"/>
      <c r="IR100" s="290"/>
      <c r="IS100" s="290"/>
      <c r="IT100" s="290"/>
      <c r="IU100" s="290"/>
      <c r="IV100" s="290"/>
    </row>
    <row r="101" spans="1:256" s="136" customFormat="1" ht="12.75" customHeight="1" x14ac:dyDescent="0.2">
      <c r="A101" s="147" t="s">
        <v>123</v>
      </c>
      <c r="B101" s="147"/>
      <c r="C101" s="146"/>
      <c r="F101" s="137"/>
      <c r="G101" s="675" t="s">
        <v>84</v>
      </c>
      <c r="H101" s="675"/>
      <c r="I101" s="675"/>
      <c r="J101" s="675"/>
      <c r="K101" s="675"/>
      <c r="L101" s="137"/>
    </row>
    <row r="102" spans="1:256" s="282" customFormat="1" ht="12.75" x14ac:dyDescent="0.2">
      <c r="A102" s="289"/>
      <c r="B102" s="288"/>
      <c r="C102" s="287"/>
      <c r="D102" s="284"/>
      <c r="E102" s="286"/>
      <c r="F102" s="285"/>
      <c r="G102" s="284"/>
      <c r="H102" s="284"/>
      <c r="I102" s="284"/>
      <c r="J102" s="284"/>
      <c r="K102" s="283"/>
    </row>
    <row r="103" spans="1:256" s="136" customFormat="1" ht="14.25" customHeight="1" x14ac:dyDescent="0.2">
      <c r="A103" s="600" t="s">
        <v>85</v>
      </c>
      <c r="B103" s="600"/>
      <c r="C103" s="600"/>
      <c r="D103" s="600"/>
      <c r="F103" s="135"/>
      <c r="G103" s="681" t="s">
        <v>86</v>
      </c>
      <c r="H103" s="681"/>
      <c r="I103" s="681"/>
      <c r="J103" s="133"/>
      <c r="K103" s="133" t="s">
        <v>86</v>
      </c>
      <c r="L103" s="137"/>
    </row>
    <row r="104" spans="1:256" s="136" customFormat="1" ht="15" customHeight="1" x14ac:dyDescent="0.2">
      <c r="A104" s="281"/>
      <c r="B104" s="281"/>
      <c r="C104" s="281"/>
      <c r="D104" s="277"/>
      <c r="E104" s="277"/>
      <c r="F104" s="280"/>
      <c r="G104" s="280"/>
      <c r="H104" s="280"/>
      <c r="I104" s="280"/>
      <c r="J104" s="280"/>
      <c r="K104" s="279"/>
    </row>
    <row r="105" spans="1:256" s="136" customFormat="1" ht="15" customHeight="1" x14ac:dyDescent="0.2">
      <c r="A105" s="600" t="s">
        <v>124</v>
      </c>
      <c r="B105" s="600"/>
      <c r="C105" s="600"/>
      <c r="D105" s="600"/>
      <c r="F105" s="135"/>
      <c r="G105" s="681" t="s">
        <v>125</v>
      </c>
      <c r="H105" s="681"/>
      <c r="I105" s="681"/>
      <c r="J105" s="133"/>
      <c r="K105" s="133" t="s">
        <v>125</v>
      </c>
      <c r="L105" s="137"/>
    </row>
    <row r="106" spans="1:256" s="275" customFormat="1" ht="12.75" x14ac:dyDescent="0.2">
      <c r="A106" s="278"/>
      <c r="B106" s="278"/>
      <c r="C106" s="278"/>
      <c r="D106" s="276"/>
      <c r="E106" s="276"/>
      <c r="F106" s="277"/>
      <c r="G106" s="277"/>
      <c r="H106" s="277"/>
      <c r="I106" s="277"/>
      <c r="J106" s="277"/>
      <c r="K106" s="276"/>
    </row>
    <row r="107" spans="1:256" s="136" customFormat="1" ht="15" customHeight="1" x14ac:dyDescent="0.2">
      <c r="A107" s="600" t="s">
        <v>126</v>
      </c>
      <c r="B107" s="600"/>
      <c r="C107" s="600"/>
      <c r="D107" s="600"/>
      <c r="F107" s="135"/>
      <c r="G107" s="681" t="s">
        <v>87</v>
      </c>
      <c r="H107" s="681"/>
      <c r="I107" s="681"/>
      <c r="J107" s="133"/>
      <c r="K107" s="133" t="s">
        <v>87</v>
      </c>
      <c r="L107" s="137"/>
    </row>
    <row r="108" spans="1:256" s="271" customFormat="1" ht="12.75" x14ac:dyDescent="0.2">
      <c r="D108" s="274"/>
      <c r="E108" s="274"/>
      <c r="F108" s="274"/>
      <c r="G108" s="273"/>
      <c r="H108" s="272"/>
      <c r="I108" s="272"/>
      <c r="J108" s="272"/>
      <c r="K108" s="272"/>
    </row>
    <row r="109" spans="1:256" s="269" customFormat="1" ht="15.75" customHeight="1" x14ac:dyDescent="0.2">
      <c r="A109" s="672" t="s">
        <v>127</v>
      </c>
      <c r="B109" s="672"/>
      <c r="C109" s="672"/>
      <c r="D109" s="672"/>
      <c r="F109" s="135"/>
      <c r="G109" s="682" t="s">
        <v>88</v>
      </c>
      <c r="H109" s="682"/>
      <c r="I109" s="682"/>
      <c r="J109" s="270"/>
      <c r="K109" s="133" t="s">
        <v>88</v>
      </c>
    </row>
    <row r="110" spans="1:256" x14ac:dyDescent="0.25">
      <c r="J110" s="265"/>
      <c r="K110" s="265"/>
      <c r="L110" s="265"/>
      <c r="M110" s="265"/>
      <c r="N110" s="265"/>
      <c r="O110" s="265"/>
      <c r="P110" s="265"/>
      <c r="Q110" s="265"/>
      <c r="R110" s="265"/>
      <c r="S110" s="265"/>
      <c r="T110" s="265"/>
      <c r="U110" s="265"/>
      <c r="V110" s="265"/>
      <c r="W110" s="265"/>
      <c r="X110" s="265"/>
      <c r="Y110" s="265"/>
      <c r="Z110" s="265"/>
      <c r="AA110" s="265"/>
      <c r="AB110" s="265"/>
    </row>
    <row r="111" spans="1:256" x14ac:dyDescent="0.25">
      <c r="J111" s="265"/>
      <c r="K111" s="265"/>
      <c r="L111" s="265"/>
      <c r="M111" s="265"/>
      <c r="N111" s="265"/>
      <c r="O111" s="265"/>
      <c r="P111" s="265"/>
      <c r="Q111" s="265"/>
      <c r="R111" s="265"/>
      <c r="S111" s="265"/>
      <c r="T111" s="265"/>
      <c r="U111" s="265"/>
      <c r="V111" s="265"/>
      <c r="W111" s="265"/>
      <c r="X111" s="265"/>
      <c r="Y111" s="265"/>
      <c r="Z111" s="265"/>
      <c r="AA111" s="265"/>
      <c r="AB111" s="265"/>
    </row>
    <row r="112" spans="1:256" x14ac:dyDescent="0.25">
      <c r="J112" s="265"/>
      <c r="K112" s="265"/>
      <c r="L112" s="265"/>
      <c r="M112" s="265"/>
      <c r="N112" s="265"/>
      <c r="O112" s="265"/>
      <c r="P112" s="265"/>
      <c r="Q112" s="265"/>
      <c r="R112" s="265"/>
      <c r="S112" s="265"/>
      <c r="T112" s="265"/>
      <c r="U112" s="265"/>
      <c r="V112" s="265"/>
      <c r="W112" s="265"/>
      <c r="X112" s="265"/>
      <c r="Y112" s="265"/>
      <c r="Z112" s="265"/>
      <c r="AA112" s="265"/>
      <c r="AB112" s="265"/>
    </row>
    <row r="113" spans="10:28" x14ac:dyDescent="0.25">
      <c r="J113" s="265"/>
      <c r="K113" s="265"/>
      <c r="L113" s="265"/>
      <c r="M113" s="265"/>
      <c r="N113" s="265"/>
      <c r="O113" s="265"/>
      <c r="P113" s="265"/>
      <c r="Q113" s="265"/>
      <c r="R113" s="265"/>
      <c r="S113" s="265"/>
      <c r="T113" s="265"/>
      <c r="U113" s="265"/>
      <c r="V113" s="265"/>
      <c r="W113" s="265"/>
      <c r="X113" s="265"/>
      <c r="Y113" s="265"/>
      <c r="Z113" s="265"/>
      <c r="AA113" s="265"/>
      <c r="AB113" s="265"/>
    </row>
    <row r="114" spans="10:28" x14ac:dyDescent="0.25">
      <c r="J114" s="265"/>
      <c r="K114" s="265"/>
      <c r="L114" s="265"/>
      <c r="M114" s="265"/>
      <c r="N114" s="265"/>
      <c r="O114" s="265"/>
      <c r="P114" s="265"/>
      <c r="Q114" s="265"/>
      <c r="R114" s="265"/>
      <c r="S114" s="265"/>
      <c r="T114" s="265"/>
      <c r="U114" s="265"/>
      <c r="V114" s="265"/>
      <c r="W114" s="265"/>
      <c r="X114" s="265"/>
      <c r="Y114" s="265"/>
      <c r="Z114" s="265"/>
      <c r="AA114" s="265"/>
      <c r="AB114" s="265"/>
    </row>
    <row r="115" spans="10:28" x14ac:dyDescent="0.25">
      <c r="J115" s="265"/>
      <c r="K115" s="265"/>
      <c r="L115" s="265"/>
      <c r="M115" s="265"/>
      <c r="N115" s="265"/>
      <c r="O115" s="265"/>
      <c r="P115" s="265"/>
      <c r="Q115" s="265"/>
      <c r="R115" s="265"/>
      <c r="S115" s="265"/>
      <c r="T115" s="265"/>
      <c r="U115" s="265"/>
      <c r="V115" s="265"/>
      <c r="W115" s="265"/>
      <c r="X115" s="265"/>
      <c r="Y115" s="265"/>
      <c r="Z115" s="265"/>
      <c r="AA115" s="265"/>
      <c r="AB115" s="265"/>
    </row>
    <row r="116" spans="10:28" x14ac:dyDescent="0.25">
      <c r="J116" s="265"/>
      <c r="K116" s="265"/>
      <c r="L116" s="265"/>
      <c r="M116" s="265"/>
      <c r="N116" s="265"/>
      <c r="O116" s="265"/>
      <c r="P116" s="265"/>
      <c r="Q116" s="265"/>
      <c r="R116" s="265"/>
      <c r="S116" s="265"/>
      <c r="T116" s="265"/>
      <c r="U116" s="265"/>
      <c r="V116" s="265"/>
      <c r="W116" s="265"/>
      <c r="X116" s="265"/>
      <c r="Y116" s="265"/>
      <c r="Z116" s="265"/>
      <c r="AA116" s="265"/>
      <c r="AB116" s="265"/>
    </row>
    <row r="117" spans="10:28" x14ac:dyDescent="0.25">
      <c r="J117" s="265"/>
      <c r="K117" s="265"/>
      <c r="L117" s="265"/>
      <c r="M117" s="265"/>
      <c r="N117" s="265"/>
      <c r="O117" s="265"/>
      <c r="P117" s="265"/>
      <c r="Q117" s="265"/>
      <c r="R117" s="265"/>
      <c r="S117" s="265"/>
      <c r="T117" s="265"/>
      <c r="U117" s="265"/>
      <c r="V117" s="265"/>
      <c r="W117" s="265"/>
      <c r="X117" s="265"/>
      <c r="Y117" s="265"/>
      <c r="Z117" s="265"/>
      <c r="AA117" s="265"/>
      <c r="AB117" s="265"/>
    </row>
    <row r="118" spans="10:28" x14ac:dyDescent="0.25">
      <c r="J118" s="265"/>
      <c r="K118" s="265"/>
      <c r="L118" s="265"/>
      <c r="M118" s="265"/>
      <c r="N118" s="265"/>
      <c r="O118" s="265"/>
      <c r="P118" s="265"/>
      <c r="Q118" s="265"/>
      <c r="R118" s="265"/>
      <c r="S118" s="265"/>
      <c r="T118" s="265"/>
      <c r="U118" s="265"/>
      <c r="V118" s="265"/>
      <c r="W118" s="265"/>
      <c r="X118" s="265"/>
      <c r="Y118" s="265"/>
      <c r="Z118" s="265"/>
      <c r="AA118" s="265"/>
      <c r="AB118" s="265"/>
    </row>
    <row r="119" spans="10:28" x14ac:dyDescent="0.25">
      <c r="J119" s="265"/>
      <c r="K119" s="265"/>
      <c r="L119" s="265"/>
      <c r="M119" s="265"/>
      <c r="N119" s="265"/>
      <c r="O119" s="265"/>
      <c r="P119" s="265"/>
      <c r="Q119" s="265"/>
      <c r="R119" s="265"/>
      <c r="S119" s="265"/>
      <c r="T119" s="265"/>
      <c r="U119" s="265"/>
      <c r="V119" s="265"/>
      <c r="W119" s="265"/>
      <c r="X119" s="265"/>
      <c r="Y119" s="265"/>
      <c r="Z119" s="265"/>
      <c r="AA119" s="265"/>
      <c r="AB119" s="265"/>
    </row>
    <row r="120" spans="10:28" x14ac:dyDescent="0.25">
      <c r="J120" s="265"/>
      <c r="K120" s="265"/>
      <c r="L120" s="265"/>
      <c r="M120" s="265"/>
      <c r="N120" s="265"/>
      <c r="O120" s="265"/>
      <c r="P120" s="265"/>
      <c r="Q120" s="265"/>
      <c r="R120" s="265"/>
      <c r="S120" s="265"/>
      <c r="T120" s="265"/>
      <c r="U120" s="265"/>
      <c r="V120" s="265"/>
      <c r="W120" s="265"/>
      <c r="X120" s="265"/>
      <c r="Y120" s="265"/>
      <c r="Z120" s="265"/>
      <c r="AA120" s="265"/>
      <c r="AB120" s="265"/>
    </row>
    <row r="121" spans="10:28" x14ac:dyDescent="0.25">
      <c r="J121" s="265"/>
      <c r="K121" s="265"/>
      <c r="L121" s="265"/>
      <c r="M121" s="265"/>
      <c r="N121" s="265"/>
      <c r="O121" s="265"/>
      <c r="P121" s="265"/>
      <c r="Q121" s="265"/>
      <c r="R121" s="265"/>
      <c r="S121" s="265"/>
      <c r="T121" s="265"/>
      <c r="U121" s="265"/>
      <c r="V121" s="265"/>
      <c r="W121" s="265"/>
      <c r="X121" s="265"/>
      <c r="Y121" s="265"/>
      <c r="Z121" s="265"/>
      <c r="AA121" s="265"/>
      <c r="AB121" s="265"/>
    </row>
    <row r="122" spans="10:28" x14ac:dyDescent="0.25">
      <c r="J122" s="265"/>
      <c r="K122" s="265"/>
      <c r="L122" s="265"/>
      <c r="M122" s="265"/>
      <c r="N122" s="265"/>
      <c r="O122" s="265"/>
      <c r="P122" s="265"/>
      <c r="Q122" s="265"/>
      <c r="R122" s="265"/>
      <c r="S122" s="265"/>
      <c r="T122" s="265"/>
      <c r="U122" s="265"/>
      <c r="V122" s="265"/>
      <c r="W122" s="265"/>
      <c r="X122" s="265"/>
      <c r="Y122" s="265"/>
      <c r="Z122" s="265"/>
      <c r="AA122" s="265"/>
      <c r="AB122" s="265"/>
    </row>
    <row r="123" spans="10:28" x14ac:dyDescent="0.25">
      <c r="J123" s="265"/>
      <c r="K123" s="265"/>
      <c r="L123" s="265"/>
      <c r="M123" s="265"/>
      <c r="N123" s="265"/>
      <c r="O123" s="265"/>
      <c r="P123" s="265"/>
      <c r="Q123" s="265"/>
      <c r="R123" s="265"/>
      <c r="S123" s="265"/>
      <c r="T123" s="265"/>
      <c r="U123" s="265"/>
      <c r="V123" s="265"/>
      <c r="W123" s="265"/>
      <c r="X123" s="265"/>
      <c r="Y123" s="265"/>
      <c r="Z123" s="265"/>
      <c r="AA123" s="265"/>
      <c r="AB123" s="265"/>
    </row>
    <row r="124" spans="10:28" x14ac:dyDescent="0.25">
      <c r="J124" s="265"/>
      <c r="K124" s="265"/>
      <c r="L124" s="265"/>
      <c r="M124" s="265"/>
      <c r="N124" s="265"/>
      <c r="O124" s="265"/>
      <c r="P124" s="265"/>
      <c r="Q124" s="265"/>
      <c r="R124" s="265"/>
      <c r="S124" s="265"/>
      <c r="T124" s="265"/>
      <c r="U124" s="265"/>
      <c r="V124" s="265"/>
      <c r="W124" s="265"/>
      <c r="X124" s="265"/>
      <c r="Y124" s="265"/>
      <c r="Z124" s="265"/>
      <c r="AA124" s="265"/>
      <c r="AB124" s="265"/>
    </row>
    <row r="125" spans="10:28" x14ac:dyDescent="0.25">
      <c r="J125" s="265"/>
      <c r="K125" s="265"/>
      <c r="L125" s="265"/>
      <c r="M125" s="265"/>
      <c r="N125" s="265"/>
      <c r="O125" s="265"/>
      <c r="P125" s="265"/>
      <c r="Q125" s="265"/>
      <c r="R125" s="265"/>
      <c r="S125" s="265"/>
      <c r="T125" s="265"/>
      <c r="U125" s="265"/>
      <c r="V125" s="265"/>
      <c r="W125" s="265"/>
      <c r="X125" s="265"/>
      <c r="Y125" s="265"/>
      <c r="Z125" s="265"/>
      <c r="AA125" s="265"/>
      <c r="AB125" s="265"/>
    </row>
    <row r="126" spans="10:28" x14ac:dyDescent="0.25">
      <c r="J126" s="265"/>
      <c r="K126" s="265"/>
      <c r="L126" s="265"/>
      <c r="M126" s="265"/>
      <c r="N126" s="265"/>
      <c r="O126" s="265"/>
      <c r="P126" s="265"/>
      <c r="Q126" s="265"/>
      <c r="R126" s="265"/>
      <c r="S126" s="265"/>
      <c r="T126" s="265"/>
      <c r="U126" s="265"/>
      <c r="V126" s="265"/>
      <c r="W126" s="265"/>
      <c r="X126" s="265"/>
      <c r="Y126" s="265"/>
      <c r="Z126" s="265"/>
      <c r="AA126" s="265"/>
      <c r="AB126" s="265"/>
    </row>
    <row r="127" spans="10:28" x14ac:dyDescent="0.25">
      <c r="J127" s="265"/>
      <c r="K127" s="265"/>
      <c r="L127" s="265"/>
      <c r="M127" s="265"/>
      <c r="N127" s="265"/>
      <c r="O127" s="265"/>
      <c r="P127" s="265"/>
      <c r="Q127" s="265"/>
      <c r="R127" s="265"/>
      <c r="S127" s="265"/>
      <c r="T127" s="265"/>
      <c r="U127" s="265"/>
      <c r="V127" s="265"/>
      <c r="W127" s="265"/>
      <c r="X127" s="265"/>
      <c r="Y127" s="265"/>
      <c r="Z127" s="265"/>
      <c r="AA127" s="265"/>
      <c r="AB127" s="265"/>
    </row>
    <row r="128" spans="10:28" x14ac:dyDescent="0.25">
      <c r="J128" s="265"/>
      <c r="K128" s="265"/>
      <c r="L128" s="265"/>
      <c r="M128" s="265"/>
      <c r="N128" s="265"/>
      <c r="O128" s="265"/>
      <c r="P128" s="265"/>
      <c r="Q128" s="265"/>
      <c r="R128" s="265"/>
      <c r="S128" s="265"/>
      <c r="T128" s="265"/>
      <c r="U128" s="265"/>
      <c r="V128" s="265"/>
      <c r="W128" s="265"/>
      <c r="X128" s="265"/>
      <c r="Y128" s="265"/>
      <c r="Z128" s="265"/>
      <c r="AA128" s="265"/>
      <c r="AB128" s="265"/>
    </row>
    <row r="129" spans="10:28" x14ac:dyDescent="0.25">
      <c r="J129" s="265"/>
      <c r="K129" s="265"/>
      <c r="L129" s="265"/>
      <c r="M129" s="265"/>
      <c r="N129" s="265"/>
      <c r="O129" s="265"/>
      <c r="P129" s="265"/>
      <c r="Q129" s="265"/>
      <c r="R129" s="265"/>
      <c r="S129" s="265"/>
      <c r="T129" s="265"/>
      <c r="U129" s="265"/>
      <c r="V129" s="265"/>
      <c r="W129" s="265"/>
      <c r="X129" s="265"/>
      <c r="Y129" s="265"/>
      <c r="Z129" s="265"/>
      <c r="AA129" s="265"/>
      <c r="AB129" s="265"/>
    </row>
    <row r="130" spans="10:28" x14ac:dyDescent="0.25">
      <c r="J130" s="265"/>
      <c r="K130" s="265"/>
      <c r="L130" s="265"/>
      <c r="M130" s="265"/>
      <c r="N130" s="265"/>
      <c r="O130" s="265"/>
      <c r="P130" s="265"/>
      <c r="Q130" s="265"/>
      <c r="R130" s="265"/>
      <c r="S130" s="265"/>
      <c r="T130" s="265"/>
      <c r="U130" s="265"/>
      <c r="V130" s="265"/>
      <c r="W130" s="265"/>
      <c r="X130" s="265"/>
      <c r="Y130" s="265"/>
      <c r="Z130" s="265"/>
      <c r="AA130" s="265"/>
      <c r="AB130" s="265"/>
    </row>
    <row r="131" spans="10:28" x14ac:dyDescent="0.25">
      <c r="J131" s="265"/>
      <c r="K131" s="265"/>
      <c r="L131" s="265"/>
      <c r="M131" s="265"/>
      <c r="N131" s="265"/>
      <c r="O131" s="265"/>
      <c r="P131" s="265"/>
      <c r="Q131" s="265"/>
      <c r="R131" s="265"/>
      <c r="S131" s="265"/>
      <c r="T131" s="265"/>
      <c r="U131" s="265"/>
      <c r="V131" s="265"/>
      <c r="W131" s="265"/>
      <c r="X131" s="265"/>
      <c r="Y131" s="265"/>
      <c r="Z131" s="265"/>
      <c r="AA131" s="265"/>
      <c r="AB131" s="265"/>
    </row>
    <row r="132" spans="10:28" x14ac:dyDescent="0.25">
      <c r="J132" s="265"/>
      <c r="K132" s="265"/>
      <c r="L132" s="265"/>
      <c r="M132" s="265"/>
      <c r="N132" s="265"/>
      <c r="O132" s="265"/>
      <c r="P132" s="265"/>
      <c r="Q132" s="265"/>
      <c r="R132" s="265"/>
      <c r="S132" s="265"/>
      <c r="T132" s="265"/>
      <c r="U132" s="265"/>
      <c r="V132" s="265"/>
      <c r="W132" s="265"/>
      <c r="X132" s="265"/>
      <c r="Y132" s="265"/>
      <c r="Z132" s="265"/>
      <c r="AA132" s="265"/>
      <c r="AB132" s="265"/>
    </row>
    <row r="133" spans="10:28" x14ac:dyDescent="0.25">
      <c r="J133" s="265"/>
      <c r="K133" s="265"/>
      <c r="L133" s="265"/>
      <c r="M133" s="265"/>
      <c r="N133" s="265"/>
      <c r="O133" s="265"/>
      <c r="P133" s="265"/>
      <c r="Q133" s="265"/>
      <c r="R133" s="265"/>
      <c r="S133" s="265"/>
      <c r="T133" s="265"/>
      <c r="U133" s="265"/>
      <c r="V133" s="265"/>
      <c r="W133" s="265"/>
      <c r="X133" s="265"/>
      <c r="Y133" s="265"/>
      <c r="Z133" s="265"/>
      <c r="AA133" s="265"/>
      <c r="AB133" s="265"/>
    </row>
    <row r="134" spans="10:28" x14ac:dyDescent="0.25">
      <c r="J134" s="265"/>
      <c r="K134" s="265"/>
      <c r="L134" s="265"/>
      <c r="M134" s="265"/>
      <c r="N134" s="265"/>
      <c r="O134" s="265"/>
      <c r="P134" s="265"/>
      <c r="Q134" s="265"/>
      <c r="R134" s="265"/>
      <c r="S134" s="265"/>
      <c r="T134" s="265"/>
      <c r="U134" s="265"/>
      <c r="V134" s="265"/>
      <c r="W134" s="265"/>
      <c r="X134" s="265"/>
      <c r="Y134" s="265"/>
      <c r="Z134" s="265"/>
      <c r="AA134" s="265"/>
      <c r="AB134" s="265"/>
    </row>
    <row r="135" spans="10:28" x14ac:dyDescent="0.25">
      <c r="J135" s="265"/>
      <c r="K135" s="265"/>
      <c r="L135" s="265"/>
      <c r="M135" s="265"/>
      <c r="N135" s="265"/>
      <c r="O135" s="265"/>
      <c r="P135" s="265"/>
      <c r="Q135" s="265"/>
      <c r="R135" s="265"/>
      <c r="S135" s="265"/>
      <c r="T135" s="265"/>
      <c r="U135" s="265"/>
      <c r="V135" s="265"/>
      <c r="W135" s="265"/>
      <c r="X135" s="265"/>
      <c r="Y135" s="265"/>
      <c r="Z135" s="265"/>
      <c r="AA135" s="265"/>
      <c r="AB135" s="265"/>
    </row>
    <row r="136" spans="10:28" x14ac:dyDescent="0.25">
      <c r="J136" s="265"/>
      <c r="K136" s="265"/>
      <c r="L136" s="265"/>
      <c r="M136" s="265"/>
      <c r="N136" s="265"/>
      <c r="O136" s="265"/>
      <c r="P136" s="265"/>
      <c r="Q136" s="265"/>
      <c r="R136" s="265"/>
      <c r="S136" s="265"/>
      <c r="T136" s="265"/>
      <c r="U136" s="265"/>
      <c r="V136" s="265"/>
      <c r="W136" s="265"/>
      <c r="X136" s="265"/>
      <c r="Y136" s="265"/>
      <c r="Z136" s="265"/>
      <c r="AA136" s="265"/>
      <c r="AB136" s="265"/>
    </row>
    <row r="137" spans="10:28" x14ac:dyDescent="0.25">
      <c r="J137" s="265"/>
      <c r="K137" s="265"/>
      <c r="L137" s="265"/>
      <c r="M137" s="265"/>
      <c r="N137" s="265"/>
      <c r="O137" s="265"/>
      <c r="P137" s="265"/>
      <c r="Q137" s="265"/>
      <c r="R137" s="265"/>
      <c r="S137" s="265"/>
      <c r="T137" s="265"/>
      <c r="U137" s="265"/>
      <c r="V137" s="265"/>
      <c r="W137" s="265"/>
      <c r="X137" s="265"/>
      <c r="Y137" s="265"/>
      <c r="Z137" s="265"/>
      <c r="AA137" s="265"/>
      <c r="AB137" s="265"/>
    </row>
    <row r="138" spans="10:28" x14ac:dyDescent="0.25">
      <c r="J138" s="265"/>
      <c r="K138" s="265"/>
      <c r="L138" s="265"/>
      <c r="M138" s="265"/>
      <c r="N138" s="265"/>
      <c r="O138" s="265"/>
      <c r="P138" s="265"/>
      <c r="Q138" s="265"/>
      <c r="R138" s="265"/>
      <c r="S138" s="265"/>
      <c r="T138" s="265"/>
      <c r="U138" s="265"/>
      <c r="V138" s="265"/>
      <c r="W138" s="265"/>
      <c r="X138" s="265"/>
      <c r="Y138" s="265"/>
      <c r="Z138" s="265"/>
      <c r="AA138" s="265"/>
      <c r="AB138" s="265"/>
    </row>
    <row r="139" spans="10:28" x14ac:dyDescent="0.25">
      <c r="J139" s="265"/>
      <c r="K139" s="265"/>
      <c r="L139" s="265"/>
      <c r="M139" s="265"/>
      <c r="N139" s="265"/>
      <c r="O139" s="265"/>
      <c r="P139" s="265"/>
      <c r="Q139" s="265"/>
      <c r="R139" s="265"/>
      <c r="S139" s="265"/>
      <c r="T139" s="265"/>
      <c r="U139" s="265"/>
      <c r="V139" s="265"/>
      <c r="W139" s="265"/>
      <c r="X139" s="265"/>
      <c r="Y139" s="265"/>
      <c r="Z139" s="265"/>
      <c r="AA139" s="265"/>
      <c r="AB139" s="265"/>
    </row>
    <row r="140" spans="10:28" x14ac:dyDescent="0.25">
      <c r="J140" s="265"/>
      <c r="K140" s="265"/>
      <c r="L140" s="265"/>
      <c r="M140" s="265"/>
      <c r="N140" s="265"/>
      <c r="O140" s="265"/>
      <c r="P140" s="265"/>
      <c r="Q140" s="265"/>
      <c r="R140" s="265"/>
      <c r="S140" s="265"/>
      <c r="T140" s="265"/>
      <c r="U140" s="265"/>
      <c r="V140" s="265"/>
      <c r="W140" s="265"/>
      <c r="X140" s="265"/>
      <c r="Y140" s="265"/>
      <c r="Z140" s="265"/>
      <c r="AA140" s="265"/>
      <c r="AB140" s="265"/>
    </row>
    <row r="141" spans="10:28" x14ac:dyDescent="0.25">
      <c r="J141" s="265"/>
      <c r="K141" s="265"/>
      <c r="L141" s="265"/>
      <c r="M141" s="265"/>
      <c r="N141" s="265"/>
      <c r="O141" s="265"/>
      <c r="P141" s="265"/>
      <c r="Q141" s="265"/>
      <c r="R141" s="265"/>
      <c r="S141" s="265"/>
      <c r="T141" s="265"/>
      <c r="U141" s="265"/>
      <c r="V141" s="265"/>
      <c r="W141" s="265"/>
      <c r="X141" s="265"/>
      <c r="Y141" s="265"/>
      <c r="Z141" s="265"/>
      <c r="AA141" s="265"/>
      <c r="AB141" s="265"/>
    </row>
    <row r="142" spans="10:28" x14ac:dyDescent="0.25">
      <c r="J142" s="265"/>
      <c r="K142" s="265"/>
      <c r="L142" s="265"/>
      <c r="M142" s="265"/>
      <c r="N142" s="265"/>
      <c r="O142" s="265"/>
      <c r="P142" s="265"/>
      <c r="Q142" s="265"/>
      <c r="R142" s="265"/>
      <c r="S142" s="265"/>
      <c r="T142" s="265"/>
      <c r="U142" s="265"/>
      <c r="V142" s="265"/>
      <c r="W142" s="265"/>
      <c r="X142" s="265"/>
      <c r="Y142" s="265"/>
      <c r="Z142" s="265"/>
      <c r="AA142" s="265"/>
      <c r="AB142" s="265"/>
    </row>
    <row r="143" spans="10:28" x14ac:dyDescent="0.25">
      <c r="J143" s="265"/>
      <c r="K143" s="265"/>
      <c r="L143" s="265"/>
      <c r="M143" s="265"/>
      <c r="N143" s="265"/>
      <c r="O143" s="265"/>
      <c r="P143" s="265"/>
      <c r="Q143" s="265"/>
      <c r="R143" s="265"/>
      <c r="S143" s="265"/>
      <c r="T143" s="265"/>
      <c r="U143" s="265"/>
      <c r="V143" s="265"/>
      <c r="W143" s="265"/>
      <c r="X143" s="265"/>
      <c r="Y143" s="265"/>
      <c r="Z143" s="265"/>
      <c r="AA143" s="265"/>
      <c r="AB143" s="265"/>
    </row>
    <row r="144" spans="10:28" x14ac:dyDescent="0.25">
      <c r="J144" s="265"/>
      <c r="K144" s="265"/>
      <c r="L144" s="265"/>
      <c r="M144" s="265"/>
      <c r="N144" s="265"/>
      <c r="O144" s="265"/>
      <c r="P144" s="265"/>
      <c r="Q144" s="265"/>
      <c r="R144" s="265"/>
      <c r="S144" s="265"/>
      <c r="T144" s="265"/>
      <c r="U144" s="265"/>
      <c r="V144" s="265"/>
      <c r="W144" s="265"/>
      <c r="X144" s="265"/>
      <c r="Y144" s="265"/>
      <c r="Z144" s="265"/>
      <c r="AA144" s="265"/>
      <c r="AB144" s="265"/>
    </row>
    <row r="145" spans="10:28" x14ac:dyDescent="0.25">
      <c r="J145" s="265"/>
      <c r="K145" s="265"/>
      <c r="L145" s="265"/>
      <c r="M145" s="265"/>
      <c r="N145" s="265"/>
      <c r="O145" s="265"/>
      <c r="P145" s="265"/>
      <c r="Q145" s="265"/>
      <c r="R145" s="265"/>
      <c r="S145" s="265"/>
      <c r="T145" s="265"/>
      <c r="U145" s="265"/>
      <c r="V145" s="265"/>
      <c r="W145" s="265"/>
      <c r="X145" s="265"/>
      <c r="Y145" s="265"/>
      <c r="Z145" s="265"/>
      <c r="AA145" s="265"/>
      <c r="AB145" s="265"/>
    </row>
    <row r="146" spans="10:28" x14ac:dyDescent="0.25">
      <c r="J146" s="265"/>
      <c r="K146" s="265"/>
      <c r="L146" s="265"/>
      <c r="M146" s="265"/>
      <c r="N146" s="265"/>
      <c r="O146" s="265"/>
      <c r="P146" s="265"/>
      <c r="Q146" s="265"/>
      <c r="R146" s="265"/>
      <c r="S146" s="265"/>
      <c r="T146" s="265"/>
      <c r="U146" s="265"/>
      <c r="V146" s="265"/>
      <c r="W146" s="265"/>
      <c r="X146" s="265"/>
      <c r="Y146" s="265"/>
      <c r="Z146" s="265"/>
      <c r="AA146" s="265"/>
      <c r="AB146" s="265"/>
    </row>
    <row r="147" spans="10:28" x14ac:dyDescent="0.25">
      <c r="J147" s="265"/>
      <c r="K147" s="265"/>
      <c r="L147" s="265"/>
      <c r="M147" s="265"/>
      <c r="N147" s="265"/>
      <c r="O147" s="265"/>
      <c r="P147" s="265"/>
      <c r="Q147" s="265"/>
      <c r="R147" s="265"/>
      <c r="S147" s="265"/>
      <c r="T147" s="265"/>
      <c r="U147" s="265"/>
      <c r="V147" s="265"/>
      <c r="W147" s="265"/>
      <c r="X147" s="265"/>
      <c r="Y147" s="265"/>
      <c r="Z147" s="265"/>
      <c r="AA147" s="265"/>
      <c r="AB147" s="265"/>
    </row>
    <row r="148" spans="10:28" x14ac:dyDescent="0.25">
      <c r="J148" s="265"/>
      <c r="K148" s="265"/>
      <c r="L148" s="265"/>
      <c r="M148" s="265"/>
      <c r="N148" s="265"/>
      <c r="O148" s="265"/>
      <c r="P148" s="265"/>
      <c r="Q148" s="265"/>
      <c r="R148" s="265"/>
      <c r="S148" s="265"/>
      <c r="T148" s="265"/>
      <c r="U148" s="265"/>
      <c r="V148" s="265"/>
      <c r="W148" s="265"/>
      <c r="X148" s="265"/>
      <c r="Y148" s="265"/>
      <c r="Z148" s="265"/>
      <c r="AA148" s="265"/>
      <c r="AB148" s="265"/>
    </row>
    <row r="149" spans="10:28" x14ac:dyDescent="0.25">
      <c r="J149" s="265"/>
      <c r="K149" s="265"/>
      <c r="L149" s="265"/>
      <c r="M149" s="265"/>
      <c r="N149" s="265"/>
      <c r="O149" s="265"/>
      <c r="P149" s="265"/>
      <c r="Q149" s="265"/>
      <c r="R149" s="265"/>
      <c r="S149" s="265"/>
      <c r="T149" s="265"/>
      <c r="U149" s="265"/>
      <c r="V149" s="265"/>
      <c r="W149" s="265"/>
      <c r="X149" s="265"/>
      <c r="Y149" s="265"/>
      <c r="Z149" s="265"/>
      <c r="AA149" s="265"/>
      <c r="AB149" s="265"/>
    </row>
    <row r="150" spans="10:28" x14ac:dyDescent="0.25">
      <c r="J150" s="265"/>
      <c r="K150" s="265"/>
      <c r="L150" s="265"/>
      <c r="M150" s="265"/>
      <c r="N150" s="265"/>
      <c r="O150" s="265"/>
      <c r="P150" s="265"/>
      <c r="Q150" s="265"/>
      <c r="R150" s="265"/>
      <c r="S150" s="265"/>
      <c r="T150" s="265"/>
      <c r="U150" s="265"/>
      <c r="V150" s="265"/>
      <c r="W150" s="265"/>
      <c r="X150" s="265"/>
      <c r="Y150" s="265"/>
      <c r="Z150" s="265"/>
      <c r="AA150" s="265"/>
      <c r="AB150" s="265"/>
    </row>
    <row r="151" spans="10:28" x14ac:dyDescent="0.25">
      <c r="J151" s="265"/>
      <c r="K151" s="265"/>
      <c r="L151" s="265"/>
      <c r="M151" s="265"/>
      <c r="N151" s="265"/>
      <c r="O151" s="265"/>
      <c r="P151" s="265"/>
      <c r="Q151" s="265"/>
      <c r="R151" s="265"/>
      <c r="S151" s="265"/>
      <c r="T151" s="265"/>
      <c r="U151" s="265"/>
      <c r="V151" s="265"/>
      <c r="W151" s="265"/>
      <c r="X151" s="265"/>
      <c r="Y151" s="265"/>
      <c r="Z151" s="265"/>
      <c r="AA151" s="265"/>
      <c r="AB151" s="265"/>
    </row>
    <row r="152" spans="10:28" x14ac:dyDescent="0.25">
      <c r="J152" s="265"/>
      <c r="K152" s="265"/>
      <c r="L152" s="265"/>
      <c r="M152" s="265"/>
      <c r="N152" s="265"/>
      <c r="O152" s="265"/>
      <c r="P152" s="265"/>
      <c r="Q152" s="265"/>
      <c r="R152" s="265"/>
      <c r="S152" s="265"/>
      <c r="T152" s="265"/>
      <c r="U152" s="265"/>
      <c r="V152" s="265"/>
      <c r="W152" s="265"/>
      <c r="X152" s="265"/>
      <c r="Y152" s="265"/>
      <c r="Z152" s="265"/>
      <c r="AA152" s="265"/>
      <c r="AB152" s="265"/>
    </row>
    <row r="153" spans="10:28" x14ac:dyDescent="0.25">
      <c r="J153" s="265"/>
      <c r="K153" s="265"/>
      <c r="L153" s="265"/>
      <c r="M153" s="265"/>
      <c r="N153" s="265"/>
      <c r="O153" s="265"/>
      <c r="P153" s="265"/>
      <c r="Q153" s="265"/>
      <c r="R153" s="265"/>
      <c r="S153" s="265"/>
      <c r="T153" s="265"/>
      <c r="U153" s="265"/>
      <c r="V153" s="265"/>
      <c r="W153" s="265"/>
      <c r="X153" s="265"/>
      <c r="Y153" s="265"/>
      <c r="Z153" s="265"/>
      <c r="AA153" s="265"/>
      <c r="AB153" s="265"/>
    </row>
    <row r="154" spans="10:28" x14ac:dyDescent="0.25">
      <c r="J154" s="265"/>
      <c r="K154" s="265"/>
      <c r="L154" s="265"/>
      <c r="M154" s="265"/>
      <c r="N154" s="265"/>
      <c r="O154" s="265"/>
      <c r="P154" s="265"/>
      <c r="Q154" s="265"/>
      <c r="R154" s="265"/>
      <c r="S154" s="265"/>
      <c r="T154" s="265"/>
      <c r="U154" s="265"/>
      <c r="V154" s="265"/>
      <c r="W154" s="265"/>
      <c r="X154" s="265"/>
      <c r="Y154" s="265"/>
      <c r="Z154" s="265"/>
      <c r="AA154" s="265"/>
      <c r="AB154" s="265"/>
    </row>
    <row r="155" spans="10:28" x14ac:dyDescent="0.25">
      <c r="J155" s="265"/>
      <c r="K155" s="265"/>
      <c r="L155" s="265"/>
      <c r="M155" s="265"/>
      <c r="N155" s="265"/>
      <c r="O155" s="265"/>
      <c r="P155" s="265"/>
      <c r="Q155" s="265"/>
      <c r="R155" s="265"/>
      <c r="S155" s="265"/>
      <c r="T155" s="265"/>
      <c r="U155" s="265"/>
      <c r="V155" s="265"/>
      <c r="W155" s="265"/>
      <c r="X155" s="265"/>
      <c r="Y155" s="265"/>
      <c r="Z155" s="265"/>
      <c r="AA155" s="265"/>
      <c r="AB155" s="265"/>
    </row>
    <row r="156" spans="10:28" x14ac:dyDescent="0.25">
      <c r="J156" s="265"/>
      <c r="K156" s="265"/>
      <c r="L156" s="265"/>
      <c r="M156" s="265"/>
      <c r="N156" s="265"/>
      <c r="O156" s="265"/>
      <c r="P156" s="265"/>
      <c r="Q156" s="265"/>
      <c r="R156" s="265"/>
      <c r="S156" s="265"/>
      <c r="T156" s="265"/>
      <c r="U156" s="265"/>
      <c r="V156" s="265"/>
      <c r="W156" s="265"/>
      <c r="X156" s="265"/>
      <c r="Y156" s="265"/>
      <c r="Z156" s="265"/>
      <c r="AA156" s="265"/>
      <c r="AB156" s="265"/>
    </row>
    <row r="157" spans="10:28" x14ac:dyDescent="0.25">
      <c r="J157" s="265"/>
      <c r="K157" s="265"/>
      <c r="L157" s="265"/>
      <c r="M157" s="265"/>
      <c r="N157" s="265"/>
      <c r="O157" s="265"/>
      <c r="P157" s="265"/>
      <c r="Q157" s="265"/>
      <c r="R157" s="265"/>
      <c r="S157" s="265"/>
      <c r="T157" s="265"/>
      <c r="U157" s="265"/>
      <c r="V157" s="265"/>
      <c r="W157" s="265"/>
      <c r="X157" s="265"/>
      <c r="Y157" s="265"/>
      <c r="Z157" s="265"/>
      <c r="AA157" s="265"/>
      <c r="AB157" s="265"/>
    </row>
    <row r="158" spans="10:28" x14ac:dyDescent="0.25">
      <c r="J158" s="265"/>
      <c r="K158" s="265"/>
      <c r="L158" s="265"/>
      <c r="M158" s="265"/>
      <c r="N158" s="265"/>
      <c r="O158" s="265"/>
      <c r="P158" s="265"/>
      <c r="Q158" s="265"/>
      <c r="R158" s="265"/>
      <c r="S158" s="265"/>
      <c r="T158" s="265"/>
      <c r="U158" s="265"/>
      <c r="V158" s="265"/>
      <c r="W158" s="265"/>
      <c r="X158" s="265"/>
      <c r="Y158" s="265"/>
      <c r="Z158" s="265"/>
      <c r="AA158" s="265"/>
      <c r="AB158" s="265"/>
    </row>
    <row r="159" spans="10:28" x14ac:dyDescent="0.25">
      <c r="J159" s="265"/>
      <c r="K159" s="265"/>
      <c r="L159" s="265"/>
      <c r="M159" s="265"/>
      <c r="N159" s="265"/>
      <c r="O159" s="265"/>
      <c r="P159" s="265"/>
      <c r="Q159" s="265"/>
      <c r="R159" s="265"/>
      <c r="S159" s="265"/>
      <c r="T159" s="265"/>
      <c r="U159" s="265"/>
      <c r="V159" s="265"/>
      <c r="W159" s="265"/>
      <c r="X159" s="265"/>
      <c r="Y159" s="265"/>
      <c r="Z159" s="265"/>
      <c r="AA159" s="265"/>
      <c r="AB159" s="265"/>
    </row>
    <row r="160" spans="10:28" x14ac:dyDescent="0.25">
      <c r="J160" s="265"/>
      <c r="K160" s="265"/>
      <c r="L160" s="265"/>
      <c r="M160" s="265"/>
      <c r="N160" s="265"/>
      <c r="O160" s="265"/>
      <c r="P160" s="265"/>
      <c r="Q160" s="265"/>
      <c r="R160" s="265"/>
      <c r="S160" s="265"/>
      <c r="T160" s="265"/>
      <c r="U160" s="265"/>
      <c r="V160" s="265"/>
      <c r="W160" s="265"/>
      <c r="X160" s="265"/>
      <c r="Y160" s="265"/>
      <c r="Z160" s="265"/>
      <c r="AA160" s="265"/>
      <c r="AB160" s="265"/>
    </row>
    <row r="161" spans="10:28" x14ac:dyDescent="0.25">
      <c r="J161" s="265"/>
      <c r="K161" s="265"/>
      <c r="L161" s="265"/>
      <c r="M161" s="265"/>
      <c r="N161" s="265"/>
      <c r="O161" s="265"/>
      <c r="P161" s="265"/>
      <c r="Q161" s="265"/>
      <c r="R161" s="265"/>
      <c r="S161" s="265"/>
      <c r="T161" s="265"/>
      <c r="U161" s="265"/>
      <c r="V161" s="265"/>
      <c r="W161" s="265"/>
      <c r="X161" s="265"/>
      <c r="Y161" s="265"/>
      <c r="Z161" s="265"/>
      <c r="AA161" s="265"/>
      <c r="AB161" s="265"/>
    </row>
    <row r="162" spans="10:28" x14ac:dyDescent="0.25">
      <c r="J162" s="265"/>
      <c r="K162" s="265"/>
      <c r="L162" s="265"/>
      <c r="M162" s="265"/>
      <c r="N162" s="265"/>
      <c r="O162" s="265"/>
      <c r="P162" s="265"/>
      <c r="Q162" s="265"/>
      <c r="R162" s="265"/>
      <c r="S162" s="265"/>
      <c r="T162" s="265"/>
      <c r="U162" s="265"/>
      <c r="V162" s="265"/>
      <c r="W162" s="265"/>
      <c r="X162" s="265"/>
      <c r="Y162" s="265"/>
      <c r="Z162" s="265"/>
      <c r="AA162" s="265"/>
      <c r="AB162" s="265"/>
    </row>
    <row r="163" spans="10:28" x14ac:dyDescent="0.25">
      <c r="J163" s="265"/>
      <c r="K163" s="265"/>
      <c r="L163" s="265"/>
      <c r="M163" s="265"/>
      <c r="N163" s="265"/>
      <c r="O163" s="265"/>
      <c r="P163" s="265"/>
      <c r="Q163" s="265"/>
      <c r="R163" s="265"/>
      <c r="S163" s="265"/>
      <c r="T163" s="265"/>
      <c r="U163" s="265"/>
      <c r="V163" s="265"/>
      <c r="W163" s="265"/>
      <c r="X163" s="265"/>
      <c r="Y163" s="265"/>
      <c r="Z163" s="265"/>
      <c r="AA163" s="265"/>
      <c r="AB163" s="265"/>
    </row>
    <row r="164" spans="10:28" x14ac:dyDescent="0.25">
      <c r="J164" s="265"/>
      <c r="K164" s="265"/>
      <c r="L164" s="265"/>
      <c r="M164" s="265"/>
      <c r="N164" s="265"/>
      <c r="O164" s="265"/>
      <c r="P164" s="265"/>
      <c r="Q164" s="265"/>
      <c r="R164" s="265"/>
      <c r="S164" s="265"/>
      <c r="T164" s="265"/>
      <c r="U164" s="265"/>
      <c r="V164" s="265"/>
      <c r="W164" s="265"/>
      <c r="X164" s="265"/>
      <c r="Y164" s="265"/>
      <c r="Z164" s="265"/>
      <c r="AA164" s="265"/>
      <c r="AB164" s="265"/>
    </row>
    <row r="165" spans="10:28" x14ac:dyDescent="0.25">
      <c r="J165" s="265"/>
      <c r="K165" s="265"/>
      <c r="L165" s="265"/>
      <c r="M165" s="265"/>
      <c r="N165" s="265"/>
      <c r="O165" s="265"/>
      <c r="P165" s="265"/>
      <c r="Q165" s="265"/>
      <c r="R165" s="265"/>
      <c r="S165" s="265"/>
      <c r="T165" s="265"/>
      <c r="U165" s="265"/>
      <c r="V165" s="265"/>
      <c r="W165" s="265"/>
      <c r="X165" s="265"/>
      <c r="Y165" s="265"/>
      <c r="Z165" s="265"/>
      <c r="AA165" s="265"/>
      <c r="AB165" s="265"/>
    </row>
    <row r="166" spans="10:28" x14ac:dyDescent="0.25">
      <c r="J166" s="265"/>
      <c r="K166" s="265"/>
      <c r="L166" s="265"/>
      <c r="M166" s="265"/>
      <c r="N166" s="265"/>
      <c r="O166" s="265"/>
      <c r="P166" s="265"/>
      <c r="Q166" s="265"/>
      <c r="R166" s="265"/>
      <c r="S166" s="265"/>
      <c r="T166" s="265"/>
      <c r="U166" s="265"/>
      <c r="V166" s="265"/>
      <c r="W166" s="265"/>
      <c r="X166" s="265"/>
      <c r="Y166" s="265"/>
      <c r="Z166" s="265"/>
      <c r="AA166" s="265"/>
      <c r="AB166" s="265"/>
    </row>
    <row r="167" spans="10:28" x14ac:dyDescent="0.25">
      <c r="J167" s="265"/>
      <c r="K167" s="265"/>
      <c r="L167" s="265"/>
      <c r="M167" s="265"/>
      <c r="N167" s="265"/>
      <c r="O167" s="265"/>
      <c r="P167" s="265"/>
      <c r="Q167" s="265"/>
      <c r="R167" s="265"/>
      <c r="S167" s="265"/>
      <c r="T167" s="265"/>
      <c r="U167" s="265"/>
      <c r="V167" s="265"/>
      <c r="W167" s="265"/>
      <c r="X167" s="265"/>
      <c r="Y167" s="265"/>
      <c r="Z167" s="265"/>
      <c r="AA167" s="265"/>
      <c r="AB167" s="265"/>
    </row>
    <row r="168" spans="10:28" x14ac:dyDescent="0.25">
      <c r="J168" s="265"/>
      <c r="K168" s="265"/>
      <c r="L168" s="265"/>
      <c r="M168" s="265"/>
      <c r="N168" s="265"/>
      <c r="O168" s="265"/>
      <c r="P168" s="265"/>
      <c r="Q168" s="265"/>
      <c r="R168" s="265"/>
      <c r="S168" s="265"/>
      <c r="T168" s="265"/>
      <c r="U168" s="265"/>
      <c r="V168" s="265"/>
      <c r="W168" s="265"/>
      <c r="X168" s="265"/>
      <c r="Y168" s="265"/>
      <c r="Z168" s="265"/>
      <c r="AA168" s="265"/>
      <c r="AB168" s="265"/>
    </row>
    <row r="169" spans="10:28" x14ac:dyDescent="0.25">
      <c r="J169" s="265"/>
      <c r="K169" s="265"/>
      <c r="L169" s="265"/>
      <c r="M169" s="265"/>
      <c r="N169" s="265"/>
      <c r="O169" s="265"/>
      <c r="P169" s="265"/>
      <c r="Q169" s="265"/>
      <c r="R169" s="265"/>
      <c r="S169" s="265"/>
      <c r="T169" s="265"/>
      <c r="U169" s="265"/>
      <c r="V169" s="265"/>
      <c r="W169" s="265"/>
      <c r="X169" s="265"/>
      <c r="Y169" s="265"/>
      <c r="Z169" s="265"/>
      <c r="AA169" s="265"/>
      <c r="AB169" s="265"/>
    </row>
    <row r="170" spans="10:28" x14ac:dyDescent="0.25">
      <c r="J170" s="265"/>
      <c r="K170" s="265"/>
      <c r="L170" s="265"/>
      <c r="M170" s="265"/>
      <c r="N170" s="265"/>
      <c r="O170" s="265"/>
      <c r="P170" s="265"/>
      <c r="Q170" s="265"/>
      <c r="R170" s="265"/>
      <c r="S170" s="265"/>
      <c r="T170" s="265"/>
      <c r="U170" s="265"/>
      <c r="V170" s="265"/>
      <c r="W170" s="265"/>
      <c r="X170" s="265"/>
      <c r="Y170" s="265"/>
      <c r="Z170" s="265"/>
      <c r="AA170" s="265"/>
      <c r="AB170" s="265"/>
    </row>
    <row r="171" spans="10:28" x14ac:dyDescent="0.25">
      <c r="J171" s="265"/>
      <c r="K171" s="265"/>
      <c r="L171" s="265"/>
      <c r="M171" s="265"/>
      <c r="N171" s="265"/>
      <c r="O171" s="265"/>
      <c r="P171" s="265"/>
      <c r="Q171" s="265"/>
      <c r="R171" s="265"/>
      <c r="S171" s="265"/>
      <c r="T171" s="265"/>
      <c r="U171" s="265"/>
      <c r="V171" s="265"/>
      <c r="W171" s="265"/>
      <c r="X171" s="265"/>
      <c r="Y171" s="265"/>
      <c r="Z171" s="265"/>
      <c r="AA171" s="265"/>
      <c r="AB171" s="265"/>
    </row>
    <row r="172" spans="10:28" x14ac:dyDescent="0.25">
      <c r="J172" s="265"/>
      <c r="K172" s="265"/>
      <c r="L172" s="265"/>
      <c r="M172" s="265"/>
      <c r="N172" s="265"/>
      <c r="O172" s="265"/>
      <c r="P172" s="265"/>
      <c r="Q172" s="265"/>
      <c r="R172" s="265"/>
      <c r="S172" s="265"/>
      <c r="T172" s="265"/>
      <c r="U172" s="265"/>
      <c r="V172" s="265"/>
      <c r="W172" s="265"/>
      <c r="X172" s="265"/>
      <c r="Y172" s="265"/>
      <c r="Z172" s="265"/>
      <c r="AA172" s="265"/>
      <c r="AB172" s="265"/>
    </row>
    <row r="173" spans="10:28" x14ac:dyDescent="0.25">
      <c r="J173" s="265"/>
      <c r="K173" s="265"/>
      <c r="L173" s="265"/>
      <c r="M173" s="265"/>
      <c r="N173" s="265"/>
      <c r="O173" s="265"/>
      <c r="P173" s="265"/>
      <c r="Q173" s="265"/>
      <c r="R173" s="265"/>
      <c r="S173" s="265"/>
      <c r="T173" s="265"/>
      <c r="U173" s="265"/>
      <c r="V173" s="265"/>
      <c r="W173" s="265"/>
      <c r="X173" s="265"/>
      <c r="Y173" s="265"/>
      <c r="Z173" s="265"/>
      <c r="AA173" s="265"/>
      <c r="AB173" s="265"/>
    </row>
    <row r="174" spans="10:28" x14ac:dyDescent="0.25">
      <c r="J174" s="265"/>
      <c r="K174" s="265"/>
      <c r="L174" s="265"/>
      <c r="M174" s="265"/>
      <c r="N174" s="265"/>
      <c r="O174" s="265"/>
      <c r="P174" s="265"/>
      <c r="Q174" s="265"/>
      <c r="R174" s="265"/>
      <c r="S174" s="265"/>
      <c r="T174" s="265"/>
      <c r="U174" s="265"/>
      <c r="V174" s="265"/>
      <c r="W174" s="265"/>
      <c r="X174" s="265"/>
      <c r="Y174" s="265"/>
      <c r="Z174" s="265"/>
      <c r="AA174" s="265"/>
      <c r="AB174" s="265"/>
    </row>
    <row r="175" spans="10:28" x14ac:dyDescent="0.25">
      <c r="J175" s="265"/>
      <c r="K175" s="265"/>
      <c r="L175" s="265"/>
      <c r="M175" s="265"/>
      <c r="N175" s="265"/>
      <c r="O175" s="265"/>
      <c r="P175" s="265"/>
      <c r="Q175" s="265"/>
      <c r="R175" s="265"/>
      <c r="S175" s="265"/>
      <c r="T175" s="265"/>
      <c r="U175" s="265"/>
      <c r="V175" s="265"/>
      <c r="W175" s="265"/>
      <c r="X175" s="265"/>
      <c r="Y175" s="265"/>
      <c r="Z175" s="265"/>
      <c r="AA175" s="265"/>
      <c r="AB175" s="265"/>
    </row>
    <row r="176" spans="10:28" x14ac:dyDescent="0.25">
      <c r="J176" s="265"/>
      <c r="K176" s="265"/>
      <c r="L176" s="265"/>
      <c r="M176" s="265"/>
      <c r="N176" s="265"/>
      <c r="O176" s="265"/>
      <c r="P176" s="265"/>
      <c r="Q176" s="265"/>
      <c r="R176" s="265"/>
      <c r="S176" s="265"/>
      <c r="T176" s="265"/>
      <c r="U176" s="265"/>
      <c r="V176" s="265"/>
      <c r="W176" s="265"/>
      <c r="X176" s="265"/>
      <c r="Y176" s="265"/>
      <c r="Z176" s="265"/>
      <c r="AA176" s="265"/>
      <c r="AB176" s="265"/>
    </row>
    <row r="177" spans="10:28" x14ac:dyDescent="0.25">
      <c r="J177" s="265"/>
      <c r="K177" s="265"/>
      <c r="L177" s="265"/>
      <c r="M177" s="265"/>
      <c r="N177" s="265"/>
      <c r="O177" s="265"/>
      <c r="P177" s="265"/>
      <c r="Q177" s="265"/>
      <c r="R177" s="265"/>
      <c r="S177" s="265"/>
      <c r="T177" s="265"/>
      <c r="U177" s="265"/>
      <c r="V177" s="265"/>
      <c r="W177" s="265"/>
      <c r="X177" s="265"/>
      <c r="Y177" s="265"/>
      <c r="Z177" s="265"/>
      <c r="AA177" s="265"/>
      <c r="AB177" s="265"/>
    </row>
    <row r="178" spans="10:28" x14ac:dyDescent="0.25">
      <c r="J178" s="265"/>
      <c r="K178" s="265"/>
      <c r="L178" s="265"/>
      <c r="M178" s="265"/>
      <c r="N178" s="265"/>
      <c r="O178" s="265"/>
      <c r="P178" s="265"/>
      <c r="Q178" s="265"/>
      <c r="R178" s="265"/>
      <c r="S178" s="265"/>
      <c r="T178" s="265"/>
      <c r="U178" s="265"/>
      <c r="V178" s="265"/>
      <c r="W178" s="265"/>
      <c r="X178" s="265"/>
      <c r="Y178" s="265"/>
      <c r="Z178" s="265"/>
      <c r="AA178" s="265"/>
      <c r="AB178" s="265"/>
    </row>
    <row r="179" spans="10:28" x14ac:dyDescent="0.25">
      <c r="J179" s="265"/>
      <c r="K179" s="265"/>
      <c r="L179" s="265"/>
      <c r="M179" s="265"/>
      <c r="N179" s="265"/>
      <c r="O179" s="265"/>
      <c r="P179" s="265"/>
      <c r="Q179" s="265"/>
      <c r="R179" s="265"/>
      <c r="S179" s="265"/>
      <c r="T179" s="265"/>
      <c r="U179" s="265"/>
      <c r="V179" s="265"/>
      <c r="W179" s="265"/>
      <c r="X179" s="265"/>
      <c r="Y179" s="265"/>
      <c r="Z179" s="265"/>
      <c r="AA179" s="265"/>
      <c r="AB179" s="265"/>
    </row>
    <row r="180" spans="10:28" x14ac:dyDescent="0.25">
      <c r="J180" s="265"/>
      <c r="K180" s="265"/>
      <c r="L180" s="265"/>
      <c r="M180" s="265"/>
      <c r="N180" s="265"/>
      <c r="O180" s="265"/>
      <c r="P180" s="265"/>
      <c r="Q180" s="265"/>
      <c r="R180" s="265"/>
      <c r="S180" s="265"/>
      <c r="T180" s="265"/>
      <c r="U180" s="265"/>
      <c r="V180" s="265"/>
      <c r="W180" s="265"/>
      <c r="X180" s="265"/>
      <c r="Y180" s="265"/>
      <c r="Z180" s="265"/>
      <c r="AA180" s="265"/>
      <c r="AB180" s="265"/>
    </row>
    <row r="181" spans="10:28" x14ac:dyDescent="0.25">
      <c r="J181" s="265"/>
      <c r="K181" s="265"/>
      <c r="L181" s="265"/>
      <c r="M181" s="265"/>
      <c r="N181" s="265"/>
      <c r="O181" s="265"/>
      <c r="P181" s="265"/>
      <c r="Q181" s="265"/>
      <c r="R181" s="265"/>
      <c r="S181" s="265"/>
      <c r="T181" s="265"/>
      <c r="U181" s="265"/>
      <c r="V181" s="265"/>
      <c r="W181" s="265"/>
      <c r="X181" s="265"/>
      <c r="Y181" s="265"/>
      <c r="Z181" s="265"/>
      <c r="AA181" s="265"/>
      <c r="AB181" s="265"/>
    </row>
    <row r="182" spans="10:28" x14ac:dyDescent="0.25">
      <c r="J182" s="265"/>
      <c r="K182" s="265"/>
      <c r="L182" s="265"/>
      <c r="M182" s="265"/>
      <c r="N182" s="265"/>
      <c r="O182" s="265"/>
      <c r="P182" s="265"/>
      <c r="Q182" s="265"/>
      <c r="R182" s="265"/>
      <c r="S182" s="265"/>
      <c r="T182" s="265"/>
      <c r="U182" s="265"/>
      <c r="V182" s="265"/>
      <c r="W182" s="265"/>
      <c r="X182" s="265"/>
      <c r="Y182" s="265"/>
      <c r="Z182" s="265"/>
      <c r="AA182" s="265"/>
      <c r="AB182" s="265"/>
    </row>
    <row r="183" spans="10:28" x14ac:dyDescent="0.25">
      <c r="J183" s="265"/>
      <c r="K183" s="265"/>
      <c r="L183" s="265"/>
      <c r="M183" s="265"/>
      <c r="N183" s="265"/>
      <c r="O183" s="265"/>
      <c r="P183" s="265"/>
      <c r="Q183" s="265"/>
      <c r="R183" s="265"/>
      <c r="S183" s="265"/>
      <c r="T183" s="265"/>
      <c r="U183" s="265"/>
      <c r="V183" s="265"/>
      <c r="W183" s="265"/>
      <c r="X183" s="265"/>
      <c r="Y183" s="265"/>
      <c r="Z183" s="265"/>
      <c r="AA183" s="265"/>
      <c r="AB183" s="265"/>
    </row>
    <row r="184" spans="10:28" x14ac:dyDescent="0.25">
      <c r="J184" s="265"/>
      <c r="K184" s="265"/>
      <c r="L184" s="265"/>
      <c r="M184" s="265"/>
      <c r="N184" s="265"/>
      <c r="O184" s="265"/>
      <c r="P184" s="265"/>
      <c r="Q184" s="265"/>
      <c r="R184" s="265"/>
      <c r="S184" s="265"/>
      <c r="T184" s="265"/>
      <c r="U184" s="265"/>
      <c r="V184" s="265"/>
      <c r="W184" s="265"/>
      <c r="X184" s="265"/>
      <c r="Y184" s="265"/>
      <c r="Z184" s="265"/>
      <c r="AA184" s="265"/>
      <c r="AB184" s="265"/>
    </row>
    <row r="185" spans="10:28" x14ac:dyDescent="0.25">
      <c r="J185" s="265"/>
      <c r="K185" s="265"/>
      <c r="L185" s="265"/>
      <c r="M185" s="265"/>
      <c r="N185" s="265"/>
      <c r="O185" s="265"/>
      <c r="P185" s="265"/>
      <c r="Q185" s="265"/>
      <c r="R185" s="265"/>
      <c r="S185" s="265"/>
      <c r="T185" s="265"/>
      <c r="U185" s="265"/>
      <c r="V185" s="265"/>
      <c r="W185" s="265"/>
      <c r="X185" s="265"/>
      <c r="Y185" s="265"/>
      <c r="Z185" s="265"/>
      <c r="AA185" s="265"/>
      <c r="AB185" s="265"/>
    </row>
    <row r="186" spans="10:28" x14ac:dyDescent="0.25">
      <c r="J186" s="265"/>
      <c r="K186" s="265"/>
      <c r="L186" s="265"/>
      <c r="M186" s="265"/>
      <c r="N186" s="265"/>
      <c r="O186" s="265"/>
      <c r="P186" s="265"/>
      <c r="Q186" s="265"/>
      <c r="R186" s="265"/>
      <c r="S186" s="265"/>
      <c r="T186" s="265"/>
      <c r="U186" s="265"/>
      <c r="V186" s="265"/>
      <c r="W186" s="265"/>
      <c r="X186" s="265"/>
      <c r="Y186" s="265"/>
      <c r="Z186" s="265"/>
      <c r="AA186" s="265"/>
      <c r="AB186" s="265"/>
    </row>
    <row r="187" spans="10:28" x14ac:dyDescent="0.25">
      <c r="J187" s="265"/>
      <c r="K187" s="265"/>
      <c r="L187" s="265"/>
      <c r="M187" s="265"/>
      <c r="N187" s="265"/>
      <c r="O187" s="265"/>
      <c r="P187" s="265"/>
      <c r="Q187" s="265"/>
      <c r="R187" s="265"/>
      <c r="S187" s="265"/>
      <c r="T187" s="265"/>
      <c r="U187" s="265"/>
      <c r="V187" s="265"/>
      <c r="W187" s="265"/>
      <c r="X187" s="265"/>
      <c r="Y187" s="265"/>
      <c r="Z187" s="265"/>
      <c r="AA187" s="265"/>
      <c r="AB187" s="265"/>
    </row>
    <row r="188" spans="10:28" x14ac:dyDescent="0.25">
      <c r="J188" s="265"/>
      <c r="K188" s="265"/>
      <c r="L188" s="265"/>
      <c r="M188" s="265"/>
      <c r="N188" s="265"/>
      <c r="O188" s="265"/>
      <c r="P188" s="265"/>
      <c r="Q188" s="265"/>
      <c r="R188" s="265"/>
      <c r="S188" s="265"/>
      <c r="T188" s="265"/>
      <c r="U188" s="265"/>
      <c r="V188" s="265"/>
      <c r="W188" s="265"/>
      <c r="X188" s="265"/>
      <c r="Y188" s="265"/>
      <c r="Z188" s="265"/>
      <c r="AA188" s="265"/>
      <c r="AB188" s="265"/>
    </row>
    <row r="189" spans="10:28" x14ac:dyDescent="0.25">
      <c r="J189" s="265"/>
      <c r="K189" s="265"/>
      <c r="L189" s="265"/>
      <c r="M189" s="265"/>
      <c r="N189" s="265"/>
      <c r="O189" s="265"/>
      <c r="P189" s="265"/>
      <c r="Q189" s="265"/>
      <c r="R189" s="265"/>
      <c r="S189" s="265"/>
      <c r="T189" s="265"/>
      <c r="U189" s="265"/>
      <c r="V189" s="265"/>
      <c r="W189" s="265"/>
      <c r="X189" s="265"/>
      <c r="Y189" s="265"/>
      <c r="Z189" s="265"/>
      <c r="AA189" s="265"/>
      <c r="AB189" s="265"/>
    </row>
    <row r="190" spans="10:28" x14ac:dyDescent="0.25">
      <c r="J190" s="265"/>
      <c r="K190" s="265"/>
      <c r="L190" s="265"/>
      <c r="M190" s="265"/>
      <c r="N190" s="265"/>
      <c r="O190" s="265"/>
      <c r="P190" s="265"/>
      <c r="Q190" s="265"/>
      <c r="R190" s="265"/>
      <c r="S190" s="265"/>
      <c r="T190" s="265"/>
      <c r="U190" s="265"/>
      <c r="V190" s="265"/>
      <c r="W190" s="265"/>
      <c r="X190" s="265"/>
      <c r="Y190" s="265"/>
      <c r="Z190" s="265"/>
      <c r="AA190" s="265"/>
      <c r="AB190" s="265"/>
    </row>
    <row r="191" spans="10:28" x14ac:dyDescent="0.25">
      <c r="J191" s="265"/>
      <c r="K191" s="265"/>
      <c r="L191" s="265"/>
      <c r="M191" s="265"/>
      <c r="N191" s="265"/>
      <c r="O191" s="265"/>
      <c r="P191" s="265"/>
      <c r="Q191" s="265"/>
      <c r="R191" s="265"/>
      <c r="S191" s="265"/>
      <c r="T191" s="265"/>
      <c r="U191" s="265"/>
      <c r="V191" s="265"/>
      <c r="W191" s="265"/>
      <c r="X191" s="265"/>
      <c r="Y191" s="265"/>
      <c r="Z191" s="265"/>
      <c r="AA191" s="265"/>
      <c r="AB191" s="265"/>
    </row>
    <row r="192" spans="10:28" x14ac:dyDescent="0.25">
      <c r="J192" s="265"/>
      <c r="K192" s="265"/>
      <c r="L192" s="265"/>
      <c r="M192" s="265"/>
      <c r="N192" s="265"/>
      <c r="O192" s="265"/>
      <c r="P192" s="265"/>
      <c r="Q192" s="265"/>
      <c r="R192" s="265"/>
      <c r="S192" s="265"/>
      <c r="T192" s="265"/>
      <c r="U192" s="265"/>
      <c r="V192" s="265"/>
      <c r="W192" s="265"/>
      <c r="X192" s="265"/>
      <c r="Y192" s="265"/>
      <c r="Z192" s="265"/>
      <c r="AA192" s="265"/>
      <c r="AB192" s="265"/>
    </row>
    <row r="193" spans="10:28" x14ac:dyDescent="0.25">
      <c r="J193" s="265"/>
      <c r="K193" s="265"/>
      <c r="L193" s="265"/>
      <c r="M193" s="265"/>
      <c r="N193" s="265"/>
      <c r="O193" s="265"/>
      <c r="P193" s="265"/>
      <c r="Q193" s="265"/>
      <c r="R193" s="265"/>
      <c r="S193" s="265"/>
      <c r="T193" s="265"/>
      <c r="U193" s="265"/>
      <c r="V193" s="265"/>
      <c r="W193" s="265"/>
      <c r="X193" s="265"/>
      <c r="Y193" s="265"/>
      <c r="Z193" s="265"/>
      <c r="AA193" s="265"/>
      <c r="AB193" s="265"/>
    </row>
    <row r="194" spans="10:28" x14ac:dyDescent="0.25">
      <c r="J194" s="265"/>
      <c r="K194" s="265"/>
      <c r="L194" s="265"/>
      <c r="M194" s="265"/>
      <c r="N194" s="265"/>
      <c r="O194" s="265"/>
      <c r="P194" s="265"/>
      <c r="Q194" s="265"/>
      <c r="R194" s="265"/>
      <c r="S194" s="265"/>
      <c r="T194" s="265"/>
      <c r="U194" s="265"/>
      <c r="V194" s="265"/>
      <c r="W194" s="265"/>
      <c r="X194" s="265"/>
      <c r="Y194" s="265"/>
      <c r="Z194" s="265"/>
      <c r="AA194" s="265"/>
      <c r="AB194" s="265"/>
    </row>
    <row r="195" spans="10:28" x14ac:dyDescent="0.25">
      <c r="J195" s="265"/>
      <c r="K195" s="265"/>
      <c r="L195" s="265"/>
      <c r="M195" s="265"/>
      <c r="N195" s="265"/>
      <c r="O195" s="265"/>
      <c r="P195" s="265"/>
      <c r="Q195" s="265"/>
      <c r="R195" s="265"/>
      <c r="S195" s="265"/>
      <c r="T195" s="265"/>
      <c r="U195" s="265"/>
      <c r="V195" s="265"/>
      <c r="W195" s="265"/>
      <c r="X195" s="265"/>
      <c r="Y195" s="265"/>
      <c r="Z195" s="265"/>
      <c r="AA195" s="265"/>
      <c r="AB195" s="265"/>
    </row>
    <row r="196" spans="10:28" x14ac:dyDescent="0.25">
      <c r="J196" s="265"/>
      <c r="K196" s="265"/>
      <c r="L196" s="265"/>
      <c r="M196" s="265"/>
      <c r="N196" s="265"/>
      <c r="O196" s="265"/>
      <c r="P196" s="265"/>
      <c r="Q196" s="265"/>
      <c r="R196" s="265"/>
      <c r="S196" s="265"/>
      <c r="T196" s="265"/>
      <c r="U196" s="265"/>
      <c r="V196" s="265"/>
      <c r="W196" s="265"/>
      <c r="X196" s="265"/>
      <c r="Y196" s="265"/>
      <c r="Z196" s="265"/>
      <c r="AA196" s="265"/>
      <c r="AB196" s="265"/>
    </row>
    <row r="197" spans="10:28" x14ac:dyDescent="0.25">
      <c r="J197" s="265"/>
      <c r="K197" s="265"/>
      <c r="L197" s="265"/>
      <c r="M197" s="265"/>
      <c r="N197" s="265"/>
      <c r="O197" s="265"/>
      <c r="P197" s="265"/>
      <c r="Q197" s="265"/>
      <c r="R197" s="265"/>
      <c r="S197" s="265"/>
      <c r="T197" s="265"/>
      <c r="U197" s="265"/>
      <c r="V197" s="265"/>
      <c r="W197" s="265"/>
      <c r="X197" s="265"/>
      <c r="Y197" s="265"/>
      <c r="Z197" s="265"/>
      <c r="AA197" s="265"/>
      <c r="AB197" s="265"/>
    </row>
    <row r="198" spans="10:28" x14ac:dyDescent="0.25">
      <c r="S198" s="265"/>
      <c r="T198" s="265"/>
      <c r="U198" s="265"/>
      <c r="V198" s="265"/>
      <c r="W198" s="265"/>
      <c r="X198" s="265"/>
      <c r="Y198" s="265"/>
      <c r="Z198" s="265"/>
      <c r="AA198" s="265"/>
      <c r="AB198" s="265"/>
    </row>
  </sheetData>
  <mergeCells count="56">
    <mergeCell ref="G9:I9"/>
    <mergeCell ref="A10:I10"/>
    <mergeCell ref="A11:I12"/>
    <mergeCell ref="B13:D13"/>
    <mergeCell ref="E13:I13"/>
    <mergeCell ref="B14:I14"/>
    <mergeCell ref="C15:D15"/>
    <mergeCell ref="E15:F15"/>
    <mergeCell ref="C16:D16"/>
    <mergeCell ref="B17:B32"/>
    <mergeCell ref="C17:E17"/>
    <mergeCell ref="G17:G32"/>
    <mergeCell ref="H17:H32"/>
    <mergeCell ref="I17:I32"/>
    <mergeCell ref="B33:B42"/>
    <mergeCell ref="G33:G42"/>
    <mergeCell ref="I33:I42"/>
    <mergeCell ref="C43:D43"/>
    <mergeCell ref="A45:A54"/>
    <mergeCell ref="B45:B54"/>
    <mergeCell ref="G45:G54"/>
    <mergeCell ref="I45:I54"/>
    <mergeCell ref="A55:A65"/>
    <mergeCell ref="B55:B65"/>
    <mergeCell ref="D55:D56"/>
    <mergeCell ref="G55:G65"/>
    <mergeCell ref="A66:A74"/>
    <mergeCell ref="B66:B74"/>
    <mergeCell ref="E66:E67"/>
    <mergeCell ref="G66:G74"/>
    <mergeCell ref="I66:I74"/>
    <mergeCell ref="B75:B84"/>
    <mergeCell ref="C75:E75"/>
    <mergeCell ref="G75:G84"/>
    <mergeCell ref="H75:H84"/>
    <mergeCell ref="I75:I84"/>
    <mergeCell ref="A75:A84"/>
    <mergeCell ref="A85:A95"/>
    <mergeCell ref="G101:K101"/>
    <mergeCell ref="A105:D105"/>
    <mergeCell ref="C96:F96"/>
    <mergeCell ref="A97:I97"/>
    <mergeCell ref="C98:F98"/>
    <mergeCell ref="C99:F99"/>
    <mergeCell ref="B85:B95"/>
    <mergeCell ref="C85:E85"/>
    <mergeCell ref="G85:G95"/>
    <mergeCell ref="H85:H95"/>
    <mergeCell ref="I85:I95"/>
    <mergeCell ref="A109:D109"/>
    <mergeCell ref="A107:D107"/>
    <mergeCell ref="G103:I103"/>
    <mergeCell ref="G105:I105"/>
    <mergeCell ref="G107:I107"/>
    <mergeCell ref="G109:I109"/>
    <mergeCell ref="A103:D103"/>
  </mergeCells>
  <pageMargins left="0.17" right="0.17" top="0.75" bottom="0.75" header="0.3" footer="0.3"/>
  <pageSetup paperSize="9" scale="62" fitToHeight="0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4</vt:i4>
      </vt:variant>
    </vt:vector>
  </HeadingPairs>
  <TitlesOfParts>
    <vt:vector size="19" baseType="lpstr">
      <vt:lpstr>Сводка затрат</vt:lpstr>
      <vt:lpstr>УРС вл-6 тп</vt:lpstr>
      <vt:lpstr>УРС вл-0,4</vt:lpstr>
      <vt:lpstr>т1</vt:lpstr>
      <vt:lpstr>т2</vt:lpstr>
      <vt:lpstr>№2.1 Расчет СМР ВЛ-6_10кВ</vt:lpstr>
      <vt:lpstr>№2.2 Расчет СМР ТП</vt:lpstr>
      <vt:lpstr>№2.3 Расчет СМР ВЛ-0,4кВ</vt:lpstr>
      <vt:lpstr>т5</vt:lpstr>
      <vt:lpstr>c</vt:lpstr>
      <vt:lpstr>т6</vt:lpstr>
      <vt:lpstr>№1 Расчет ПИР</vt:lpstr>
      <vt:lpstr>проектные</vt:lpstr>
      <vt:lpstr>изыскания (2)</vt:lpstr>
      <vt:lpstr>кадастровые (2)</vt:lpstr>
      <vt:lpstr>'изыскания (2)'!Область_печати</vt:lpstr>
      <vt:lpstr>'кадастровые (2)'!Область_печати</vt:lpstr>
      <vt:lpstr>'Сводка затрат'!Область_печати</vt:lpstr>
      <vt:lpstr>'УРС вл-6 тп'!Область_печати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Корнишина Мария Васильевна</cp:lastModifiedBy>
  <cp:revision>0</cp:revision>
  <cp:lastPrinted>2020-03-10T05:07:51Z</cp:lastPrinted>
  <dcterms:created xsi:type="dcterms:W3CDTF">2019-03-29T06:57:19Z</dcterms:created>
  <dcterms:modified xsi:type="dcterms:W3CDTF">2023-07-28T07:14:04Z</dcterms:modified>
</cp:coreProperties>
</file>